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94CE267-2D9F-47F7-A99E-A5CA95120EF3}" xr6:coauthVersionLast="46" xr6:coauthVersionMax="46" xr10:uidLastSave="{00000000-0000-0000-0000-000000000000}"/>
  <bookViews>
    <workbookView xWindow="-120" yWindow="480" windowWidth="29040" windowHeight="15840" xr2:uid="{71A4062B-8271-4093-AF4B-E26000120E65}"/>
  </bookViews>
  <sheets>
    <sheet name="Form" sheetId="2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8" i="2"/>
</calcChain>
</file>

<file path=xl/sharedStrings.xml><?xml version="1.0" encoding="utf-8"?>
<sst xmlns="http://schemas.openxmlformats.org/spreadsheetml/2006/main" count="130" uniqueCount="103">
  <si>
    <t>Project Number:</t>
  </si>
  <si>
    <t>Use this form if the new project has not been created in PowerPlant after requesting a new project through Cherwell</t>
  </si>
  <si>
    <t>Project Description:    </t>
  </si>
  <si>
    <t>Total Project Capital Cost:</t>
  </si>
  <si>
    <t>Reporting Date:</t>
  </si>
  <si>
    <t>This form and supplemental documentation should be submitted to Financial Forecasting when requesting funds for a capital project greater than $500,000 and for an individual work order, included in a blanket project, over $500,000.</t>
  </si>
  <si>
    <t>PROJECT OVERVIEW</t>
  </si>
  <si>
    <r>
      <t xml:space="preserve">Project Manager: </t>
    </r>
    <r>
      <rPr>
        <b/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</si>
  <si>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Project Manager Phone Number: </t>
    </r>
    <r>
      <rPr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</si>
  <si>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Owning Cost Center: </t>
    </r>
    <r>
      <rPr>
        <sz val="8"/>
        <color theme="1"/>
        <rFont val="Tahoma"/>
        <family val="2"/>
      </rPr>
      <t xml:space="preserve">     </t>
    </r>
  </si>
  <si>
    <t>5140 MONTANA POWER STATION</t>
  </si>
  <si>
    <t>Major Project Location:</t>
  </si>
  <si>
    <t>50 - TX MONTANA POWER STATION - COMMON</t>
  </si>
  <si>
    <t>Project Functional Class:</t>
  </si>
  <si>
    <t>Other Production</t>
  </si>
  <si>
    <t>Business Segment:</t>
  </si>
  <si>
    <t>180 MONTANA PWR STATION - COMMON</t>
  </si>
  <si>
    <r>
      <t xml:space="preserve">Associated Projects: </t>
    </r>
    <r>
      <rPr>
        <sz val="8"/>
        <color theme="1"/>
        <rFont val="Tahoma"/>
        <family val="2"/>
      </rPr>
      <t xml:space="preserve">      </t>
    </r>
  </si>
  <si>
    <t>In-Lieu of Component</t>
  </si>
  <si>
    <t>Project Priority</t>
  </si>
  <si>
    <t>HIGH - Important and Urgent</t>
  </si>
  <si>
    <t>Project overview/scope:</t>
  </si>
  <si>
    <t>Business Justification:</t>
  </si>
  <si>
    <t>Project Risks and Constraints:</t>
  </si>
  <si>
    <t>Primary Reason for Expenditure</t>
  </si>
  <si>
    <t/>
  </si>
  <si>
    <t>Secondary Reason for Expenditure</t>
  </si>
  <si>
    <t>Has the RFP process been completed</t>
  </si>
  <si>
    <t>Excludes AFUDC; mandatory if RFP process complete</t>
  </si>
  <si>
    <r>
      <t xml:space="preserve">If yes, Bid Estimate Date:   </t>
    </r>
    <r>
      <rPr>
        <sz val="8"/>
        <color theme="1"/>
        <rFont val="Tahoma"/>
        <family val="2"/>
      </rPr>
      <t>     </t>
    </r>
  </si>
  <si>
    <r>
      <t xml:space="preserve">Bid Estimate:   </t>
    </r>
    <r>
      <rPr>
        <sz val="8"/>
        <color theme="1"/>
        <rFont val="Tahoma"/>
        <family val="2"/>
      </rPr>
      <t>     </t>
    </r>
  </si>
  <si>
    <t>If dollars are included in a blanket project, what is the amount?</t>
  </si>
  <si>
    <t>Total dollars included in FERC account 183000. That amount must be included in project cost</t>
  </si>
  <si>
    <r>
      <t xml:space="preserve">Estimated Start Date: </t>
    </r>
    <r>
      <rPr>
        <b/>
        <sz val="8"/>
        <color rgb="FFFF0000"/>
        <rFont val="Tahoma"/>
        <family val="2"/>
      </rPr>
      <t xml:space="preserve">   </t>
    </r>
    <r>
      <rPr>
        <sz val="8"/>
        <color theme="1"/>
        <rFont val="Tahoma"/>
        <family val="2"/>
      </rPr>
      <t>     </t>
    </r>
  </si>
  <si>
    <r>
      <t xml:space="preserve">Estimated Completion Date:  </t>
    </r>
    <r>
      <rPr>
        <sz val="8"/>
        <color theme="1"/>
        <rFont val="Tahoma"/>
        <family val="2"/>
      </rPr>
      <t>     </t>
    </r>
  </si>
  <si>
    <t xml:space="preserve">If applicable, describe and identify asset being replaced/retired  </t>
  </si>
  <si>
    <t xml:space="preserve">Describe alternatives considered:        </t>
  </si>
  <si>
    <r>
      <t xml:space="preserve">What was the reason for selecting the proposed project over the alternatives considered?  </t>
    </r>
    <r>
      <rPr>
        <sz val="8"/>
        <color theme="1"/>
        <rFont val="Tahoma"/>
        <family val="2"/>
      </rPr>
      <t>     </t>
    </r>
  </si>
  <si>
    <t>COST/BENEFIT ANALYSIS</t>
  </si>
  <si>
    <t>Select Best Alternative:</t>
  </si>
  <si>
    <t>10 Year Total</t>
  </si>
  <si>
    <t>30 Year Total</t>
  </si>
  <si>
    <t>10 Year PV</t>
  </si>
  <si>
    <t>30 Year PV</t>
  </si>
  <si>
    <t>COST</t>
  </si>
  <si>
    <t>Capital Expenditures:</t>
  </si>
  <si>
    <t>O&amp;M Expenses:</t>
  </si>
  <si>
    <t>Financing Costs (Benefit):</t>
  </si>
  <si>
    <t>Income Tax Exp (Benefit):</t>
  </si>
  <si>
    <t>TOTAL COSTS</t>
  </si>
  <si>
    <t>BENEFITS</t>
  </si>
  <si>
    <t>Revenue Requirement:</t>
  </si>
  <si>
    <t>Cost Savings:</t>
  </si>
  <si>
    <t>Cost Avoidance:</t>
  </si>
  <si>
    <t>AFUDC:</t>
  </si>
  <si>
    <t>Other Benefits:</t>
  </si>
  <si>
    <t>TOTAL BENEFITS</t>
  </si>
  <si>
    <t>BENEFIT-COST RATIO</t>
  </si>
  <si>
    <t>Please list major milestones:</t>
  </si>
  <si>
    <t>Milestone:</t>
  </si>
  <si>
    <t>Completed by:</t>
  </si>
  <si>
    <t>Resource Name:</t>
  </si>
  <si>
    <t>Department/Company:</t>
  </si>
  <si>
    <t>Have you contacted this resource about the project &amp; related timing:</t>
  </si>
  <si>
    <t>If no, explain why not:</t>
  </si>
  <si>
    <t>     </t>
  </si>
  <si>
    <t>checklist for items to be submitted</t>
  </si>
  <si>
    <t>Has Environmental been contacted?</t>
  </si>
  <si>
    <t>If applicable, has land been secured for this project?</t>
  </si>
  <si>
    <t>Have all the applicable line items on the Business Case Overview been completed?</t>
  </si>
  <si>
    <t>Do the milestones you identified take into consideration availability of resources?</t>
  </si>
  <si>
    <t>Cash flow projection with detail must be submitted for the project, is it enclosed?</t>
  </si>
  <si>
    <t>Did you provide supporting documents for cash flows (i.e. L&amp;R, Promod)?</t>
  </si>
  <si>
    <t>Does the Total Project Cost on page 1 equal the Total Project Cost on your cash flow analysis?</t>
  </si>
  <si>
    <t>If applicable, did you attach the financial analysis for each alternative?</t>
  </si>
  <si>
    <r>
      <t xml:space="preserve">Please provide additional information not disclosed for the committee’s consideration:  </t>
    </r>
    <r>
      <rPr>
        <sz val="8"/>
        <color theme="1"/>
        <rFont val="Tahoma"/>
        <family val="2"/>
      </rPr>
      <t>     </t>
    </r>
  </si>
  <si>
    <t>Project Manager / Preparer Signature:</t>
  </si>
  <si>
    <t>Name:</t>
  </si>
  <si>
    <t>Date:</t>
  </si>
  <si>
    <t>Please fill in the white areas with no shading.</t>
  </si>
  <si>
    <t>System Reliabilty &amp; Improvement</t>
  </si>
  <si>
    <t>Please describe the potential Cost Savings and/or Cost Avoidance for this project:</t>
  </si>
  <si>
    <t>Alternative A</t>
  </si>
  <si>
    <t>Click here to enter a date.</t>
  </si>
  <si>
    <t>Please list internal and external resources assigned to this project:</t>
  </si>
  <si>
    <t>Approver Signature:</t>
  </si>
  <si>
    <t>Regulatory/Compliance/Environmental</t>
  </si>
  <si>
    <t>GM133</t>
  </si>
  <si>
    <t>MONTANA DCS CIP_CYBER IMPRVMNTS</t>
  </si>
  <si>
    <t>J Kyle Olson</t>
  </si>
  <si>
    <t>915-521-4678</t>
  </si>
  <si>
    <t>N/A</t>
  </si>
  <si>
    <t xml:space="preserve">Plant wide Digital Control System improvements to comply with Critical Intrastructure Protection-003-7 and improve overall Digital Control System cyber security systems. </t>
  </si>
  <si>
    <t>Needed to comply with Critical Intrastructure Protection-0003-7 and improve Digital Control System Cyber Security Systems</t>
  </si>
  <si>
    <t>Short timeline due to Critical Intrastructure Protection-003-7 becoming effective 1/1/2020</t>
  </si>
  <si>
    <t>Issue Purchase Order</t>
  </si>
  <si>
    <t>Parts on site</t>
  </si>
  <si>
    <t>Installation Complete</t>
  </si>
  <si>
    <t>Kyle Olson</t>
  </si>
  <si>
    <t>Power Generation</t>
  </si>
  <si>
    <t>Tanisha House</t>
  </si>
  <si>
    <t>Tracy Van Slyke</t>
  </si>
  <si>
    <t>Operation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</si>
</sst>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6"/>
      <color rgb="FFFF0000"/>
      <name val="Calibri"/>
      <family val="2"/>
      <scheme val="minor"/>
    </font>
    <font>
      <sz val="8"/>
      <name val="Tahoma"/>
      <family val="2"/>
    </font>
    <font>
      <sz val="16"/>
      <name val="Calibri"/>
      <family val="2"/>
      <scheme val="minor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b/>
      <sz val="11"/>
      <color rgb="FFFF0000"/>
      <name val="Calibri"/>
      <family val="2"/>
      <scheme val="minor"/>
    </font>
    <font>
      <b/>
      <sz val="8"/>
      <name val="Tahoma"/>
      <family val="2"/>
    </font>
    <font>
      <b/>
      <sz val="14"/>
      <color theme="1"/>
      <name val="Tahoma"/>
      <family val="2"/>
    </font>
    <font>
      <b/>
      <u/>
      <sz val="8"/>
      <color theme="1"/>
      <name val="Tahoma"/>
      <family val="2"/>
    </font>
    <font>
      <b/>
      <u/>
      <sz val="10"/>
      <color theme="1"/>
      <name val="Tahoma"/>
      <family val="2"/>
    </font>
    <font>
      <sz val="11"/>
      <color rgb="FF00B05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6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DB3E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499984740745262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499984740745262"/>
      </bottom>
      <diagonal/>
    </border>
    <border>
      <left style="medium">
        <color rgb="FF999999"/>
      </left>
      <right/>
      <top style="medium">
        <color rgb="FF999999"/>
      </top>
      <bottom/>
      <diagonal/>
    </border>
    <border>
      <left/>
      <right/>
      <top style="medium">
        <color rgb="FF999999"/>
      </top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99999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medium">
        <color rgb="FF999999"/>
      </right>
      <top/>
      <bottom style="medium">
        <color theme="0" tint="-0.34998626667073579"/>
      </bottom>
      <diagonal/>
    </border>
    <border>
      <left style="medium">
        <color rgb="FF99999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rgb="FF999999"/>
      </left>
      <right/>
      <top/>
      <bottom/>
      <diagonal/>
    </border>
    <border>
      <left/>
      <right style="medium">
        <color rgb="FF99999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999999"/>
      </left>
      <right/>
      <top style="medium">
        <color theme="0" tint="-0.34998626667073579"/>
      </top>
      <bottom style="medium">
        <color rgb="FF999999"/>
      </bottom>
      <diagonal/>
    </border>
    <border>
      <left/>
      <right/>
      <top style="medium">
        <color theme="0" tint="-0.34998626667073579"/>
      </top>
      <bottom style="medium">
        <color rgb="FF99999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rgb="FF999999"/>
      </bottom>
      <diagonal/>
    </border>
    <border>
      <left/>
      <right style="medium">
        <color theme="0" tint="-0.499984740745262"/>
      </right>
      <top style="medium">
        <color rgb="FF999999"/>
      </top>
      <bottom style="medium">
        <color rgb="FF99999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499984740745262"/>
      </right>
      <top style="medium">
        <color rgb="FF999999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medium">
        <color rgb="FF999999"/>
      </bottom>
      <diagonal/>
    </border>
    <border>
      <left/>
      <right style="medium">
        <color rgb="FF999999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6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0" fillId="0" borderId="7" xfId="0" applyBorder="1" applyProtection="1"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20" xfId="0" applyFont="1" applyBorder="1" applyAlignment="1" applyProtection="1">
      <alignment vertical="center" wrapText="1"/>
      <protection hidden="1"/>
    </xf>
    <xf numFmtId="0" fontId="12" fillId="0" borderId="21" xfId="0" applyFont="1" applyBorder="1" applyAlignment="1" applyProtection="1">
      <alignment vertical="center" wrapText="1"/>
      <protection hidden="1"/>
    </xf>
    <xf numFmtId="44" fontId="3" fillId="0" borderId="0" xfId="1" applyFont="1" applyBorder="1" applyAlignment="1" applyProtection="1">
      <alignment vertical="center" wrapText="1"/>
      <protection locked="0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/>
      <protection hidden="1"/>
    </xf>
    <xf numFmtId="0" fontId="0" fillId="0" borderId="35" xfId="0" applyBorder="1" applyProtection="1">
      <protection hidden="1"/>
    </xf>
    <xf numFmtId="0" fontId="12" fillId="3" borderId="0" xfId="0" applyFont="1" applyFill="1" applyAlignment="1" applyProtection="1">
      <alignment vertical="center"/>
      <protection hidden="1"/>
    </xf>
    <xf numFmtId="0" fontId="18" fillId="3" borderId="0" xfId="0" applyFont="1" applyFill="1" applyAlignment="1" applyProtection="1">
      <alignment horizontal="right" vertical="center"/>
      <protection hidden="1"/>
    </xf>
    <xf numFmtId="0" fontId="18" fillId="3" borderId="35" xfId="0" applyFont="1" applyFill="1" applyBorder="1" applyAlignment="1" applyProtection="1">
      <alignment horizontal="right" vertical="center"/>
      <protection hidden="1"/>
    </xf>
    <xf numFmtId="0" fontId="11" fillId="3" borderId="0" xfId="0" applyFont="1" applyFill="1" applyAlignment="1" applyProtection="1">
      <alignment horizontal="right" vertical="center"/>
      <protection hidden="1"/>
    </xf>
    <xf numFmtId="0" fontId="19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Protection="1">
      <protection hidden="1"/>
    </xf>
    <xf numFmtId="0" fontId="12" fillId="3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vertical="center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0" fontId="0" fillId="0" borderId="34" xfId="0" applyBorder="1" applyProtection="1">
      <protection hidden="1"/>
    </xf>
    <xf numFmtId="0" fontId="22" fillId="3" borderId="18" xfId="0" applyFont="1" applyFill="1" applyBorder="1" applyAlignment="1" applyProtection="1">
      <alignment vertical="center" wrapText="1"/>
      <protection hidden="1"/>
    </xf>
    <xf numFmtId="0" fontId="0" fillId="0" borderId="30" xfId="0" applyBorder="1" applyProtection="1">
      <protection hidden="1"/>
    </xf>
    <xf numFmtId="0" fontId="22" fillId="3" borderId="30" xfId="0" applyFont="1" applyFill="1" applyBorder="1" applyAlignment="1" applyProtection="1">
      <alignment vertical="center" wrapText="1"/>
      <protection hidden="1"/>
    </xf>
    <xf numFmtId="0" fontId="0" fillId="0" borderId="42" xfId="0" applyBorder="1" applyProtection="1"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vertical="center" wrapText="1"/>
      <protection hidden="1"/>
    </xf>
    <xf numFmtId="0" fontId="3" fillId="3" borderId="46" xfId="0" applyFont="1" applyFill="1" applyBorder="1" applyAlignment="1" applyProtection="1">
      <alignment vertical="center" wrapText="1"/>
      <protection hidden="1"/>
    </xf>
    <xf numFmtId="0" fontId="0" fillId="3" borderId="33" xfId="0" applyFill="1" applyBorder="1" applyProtection="1">
      <protection hidden="1"/>
    </xf>
    <xf numFmtId="0" fontId="0" fillId="3" borderId="0" xfId="0" applyFill="1" applyProtection="1">
      <protection hidden="1"/>
    </xf>
    <xf numFmtId="0" fontId="0" fillId="3" borderId="47" xfId="0" applyFill="1" applyBorder="1" applyProtection="1"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right"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48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left" vertical="center" wrapText="1" indent="1"/>
      <protection locked="0" hidden="1"/>
    </xf>
    <xf numFmtId="0" fontId="3" fillId="0" borderId="2" xfId="0" applyFont="1" applyBorder="1" applyAlignment="1" applyProtection="1">
      <alignment horizontal="left" vertical="center" wrapText="1" indent="1"/>
      <protection locked="0" hidden="1"/>
    </xf>
    <xf numFmtId="0" fontId="3" fillId="0" borderId="3" xfId="0" applyFont="1" applyBorder="1" applyAlignment="1" applyProtection="1">
      <alignment horizontal="left" vertical="center" wrapText="1" indent="1"/>
      <protection locked="0"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 indent="1"/>
      <protection locked="0" hidden="1"/>
    </xf>
    <xf numFmtId="0" fontId="9" fillId="2" borderId="2" xfId="0" applyFont="1" applyFill="1" applyBorder="1" applyAlignment="1" applyProtection="1">
      <alignment horizontal="left" vertical="center" wrapText="1" indent="1"/>
      <protection locked="0" hidden="1"/>
    </xf>
    <xf numFmtId="0" fontId="9" fillId="2" borderId="3" xfId="0" applyFont="1" applyFill="1" applyBorder="1" applyAlignment="1" applyProtection="1">
      <alignment horizontal="left" vertical="center" wrapText="1" indent="1"/>
      <protection locked="0" hidden="1"/>
    </xf>
    <xf numFmtId="5" fontId="9" fillId="2" borderId="1" xfId="1" applyNumberFormat="1" applyFont="1" applyFill="1" applyBorder="1" applyAlignment="1" applyProtection="1">
      <alignment horizontal="left" vertical="center" wrapText="1" indent="1"/>
      <protection hidden="1"/>
    </xf>
    <xf numFmtId="44" fontId="9" fillId="2" borderId="2" xfId="1" applyFont="1" applyFill="1" applyBorder="1" applyAlignment="1" applyProtection="1">
      <alignment horizontal="left" vertical="center" wrapText="1" indent="1"/>
      <protection hidden="1"/>
    </xf>
    <xf numFmtId="44" fontId="9" fillId="2" borderId="3" xfId="1" applyFont="1" applyFill="1" applyBorder="1" applyAlignment="1" applyProtection="1">
      <alignment horizontal="left" vertical="center" wrapText="1" indent="1"/>
      <protection hidden="1"/>
    </xf>
    <xf numFmtId="14" fontId="9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9" fillId="2" borderId="2" xfId="0" applyFont="1" applyFill="1" applyBorder="1" applyAlignment="1" applyProtection="1">
      <alignment horizontal="left" vertical="center" wrapText="1" indent="1"/>
      <protection locked="0"/>
    </xf>
    <xf numFmtId="0" fontId="9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4" xfId="0" applyFont="1" applyFill="1" applyBorder="1" applyAlignment="1" applyProtection="1">
      <alignment horizontal="justify" vertical="center" wrapText="1"/>
      <protection hidden="1"/>
    </xf>
    <xf numFmtId="0" fontId="3" fillId="3" borderId="5" xfId="0" applyFont="1" applyFill="1" applyBorder="1" applyAlignment="1" applyProtection="1">
      <alignment horizontal="justify" vertical="center" wrapText="1"/>
      <protection hidden="1"/>
    </xf>
    <xf numFmtId="0" fontId="3" fillId="3" borderId="6" xfId="0" applyFont="1" applyFill="1" applyBorder="1" applyAlignment="1" applyProtection="1">
      <alignment horizontal="justify" vertical="center" wrapText="1"/>
      <protection hidden="1"/>
    </xf>
    <xf numFmtId="0" fontId="12" fillId="3" borderId="11" xfId="0" applyFont="1" applyFill="1" applyBorder="1" applyAlignment="1" applyProtection="1">
      <alignment horizontal="left" vertical="center"/>
      <protection hidden="1"/>
    </xf>
    <xf numFmtId="0" fontId="12" fillId="3" borderId="7" xfId="0" applyFont="1" applyFill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2" fillId="3" borderId="8" xfId="0" applyFont="1" applyFill="1" applyBorder="1" applyAlignment="1" applyProtection="1">
      <alignment horizontal="left" vertical="center" wrapText="1"/>
      <protection hidden="1"/>
    </xf>
    <xf numFmtId="0" fontId="12" fillId="3" borderId="9" xfId="0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 applyProtection="1">
      <alignment horizontal="left" vertical="center" wrapText="1"/>
      <protection locked="0" hidden="1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hidden="1"/>
    </xf>
    <xf numFmtId="0" fontId="11" fillId="5" borderId="9" xfId="0" applyFont="1" applyFill="1" applyBorder="1" applyAlignment="1" applyProtection="1">
      <alignment horizontal="center" vertical="center" wrapText="1"/>
      <protection hidden="1"/>
    </xf>
    <xf numFmtId="0" fontId="11" fillId="5" borderId="10" xfId="0" applyFont="1" applyFill="1" applyBorder="1" applyAlignment="1" applyProtection="1">
      <alignment horizontal="center" vertical="center" wrapText="1"/>
      <protection hidden="1"/>
    </xf>
    <xf numFmtId="0" fontId="12" fillId="3" borderId="8" xfId="0" applyFont="1" applyFill="1" applyBorder="1" applyAlignment="1" applyProtection="1">
      <alignment vertical="center"/>
      <protection hidden="1"/>
    </xf>
    <xf numFmtId="0" fontId="12" fillId="3" borderId="9" xfId="0" applyFont="1" applyFill="1" applyBorder="1" applyAlignment="1" applyProtection="1">
      <alignment vertical="center"/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locked="0" hidden="1"/>
    </xf>
    <xf numFmtId="164" fontId="3" fillId="0" borderId="10" xfId="0" applyNumberFormat="1" applyFont="1" applyBorder="1" applyAlignment="1" applyProtection="1">
      <alignment horizontal="left" vertical="center" wrapText="1"/>
      <protection locked="0" hidden="1"/>
    </xf>
    <xf numFmtId="0" fontId="12" fillId="3" borderId="8" xfId="0" applyFont="1" applyFill="1" applyBorder="1" applyAlignment="1" applyProtection="1">
      <alignment horizontal="left" vertical="center"/>
      <protection hidden="1"/>
    </xf>
    <xf numFmtId="0" fontId="12" fillId="3" borderId="9" xfId="0" applyFont="1" applyFill="1" applyBorder="1" applyAlignment="1" applyProtection="1">
      <alignment horizontal="left" vertical="center"/>
      <protection hidden="1"/>
    </xf>
    <xf numFmtId="0" fontId="12" fillId="3" borderId="14" xfId="0" applyFont="1" applyFill="1" applyBorder="1" applyAlignment="1" applyProtection="1">
      <alignment horizontal="left" vertical="center" wrapText="1"/>
      <protection hidden="1"/>
    </xf>
    <xf numFmtId="0" fontId="12" fillId="3" borderId="15" xfId="0" applyFont="1" applyFill="1" applyBorder="1" applyAlignment="1" applyProtection="1">
      <alignment horizontal="left" vertical="center" wrapText="1"/>
      <protection hidden="1"/>
    </xf>
    <xf numFmtId="0" fontId="12" fillId="3" borderId="11" xfId="0" applyFont="1" applyFill="1" applyBorder="1" applyAlignment="1" applyProtection="1">
      <alignment horizontal="left" vertical="center" wrapText="1"/>
      <protection hidden="1"/>
    </xf>
    <xf numFmtId="0" fontId="12" fillId="3" borderId="7" xfId="0" applyFont="1" applyFill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2" fillId="3" borderId="16" xfId="0" applyFont="1" applyFill="1" applyBorder="1" applyAlignment="1" applyProtection="1">
      <alignment horizontal="left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center" wrapText="1"/>
      <protection hidden="1"/>
    </xf>
    <xf numFmtId="0" fontId="16" fillId="3" borderId="14" xfId="0" applyFont="1" applyFill="1" applyBorder="1" applyAlignment="1" applyProtection="1">
      <alignment vertical="center" wrapText="1"/>
      <protection hidden="1"/>
    </xf>
    <xf numFmtId="0" fontId="16" fillId="3" borderId="15" xfId="0" applyFont="1" applyFill="1" applyBorder="1" applyAlignment="1" applyProtection="1">
      <alignment vertical="center" wrapText="1"/>
      <protection hidden="1"/>
    </xf>
    <xf numFmtId="0" fontId="16" fillId="3" borderId="17" xfId="0" applyFont="1" applyFill="1" applyBorder="1" applyAlignment="1" applyProtection="1">
      <alignment vertical="center" wrapText="1"/>
      <protection hidden="1"/>
    </xf>
    <xf numFmtId="14" fontId="3" fillId="0" borderId="22" xfId="0" applyNumberFormat="1" applyFont="1" applyBorder="1" applyAlignment="1" applyProtection="1">
      <alignment horizontal="left" vertical="center" wrapText="1"/>
      <protection locked="0" hidden="1"/>
    </xf>
    <xf numFmtId="0" fontId="3" fillId="0" borderId="22" xfId="0" applyFont="1" applyBorder="1" applyAlignment="1" applyProtection="1">
      <alignment horizontal="left" vertical="center" wrapText="1"/>
      <protection locked="0" hidden="1"/>
    </xf>
    <xf numFmtId="0" fontId="3" fillId="0" borderId="23" xfId="0" applyFont="1" applyBorder="1" applyAlignment="1" applyProtection="1">
      <alignment horizontal="left" vertical="center" wrapText="1"/>
      <protection locked="0"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4" fontId="3" fillId="0" borderId="7" xfId="1" applyFont="1" applyBorder="1" applyAlignment="1" applyProtection="1">
      <alignment horizontal="left" vertical="center" wrapText="1"/>
      <protection locked="0" hidden="1"/>
    </xf>
    <xf numFmtId="44" fontId="3" fillId="0" borderId="18" xfId="1" applyFont="1" applyBorder="1" applyAlignment="1" applyProtection="1">
      <alignment horizontal="left" vertical="center" wrapText="1"/>
      <protection locked="0"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12" fillId="3" borderId="27" xfId="0" applyFont="1" applyFill="1" applyBorder="1" applyAlignment="1" applyProtection="1">
      <alignment horizontal="left" vertical="center" wrapText="1"/>
      <protection hidden="1"/>
    </xf>
    <xf numFmtId="0" fontId="12" fillId="3" borderId="32" xfId="0" applyFont="1" applyFill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12" fillId="3" borderId="33" xfId="0" applyFont="1" applyFill="1" applyBorder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12" fillId="3" borderId="34" xfId="0" applyFont="1" applyFill="1" applyBorder="1" applyAlignment="1" applyProtection="1">
      <alignment horizontal="left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12" fillId="3" borderId="26" xfId="0" applyFont="1" applyFill="1" applyBorder="1" applyAlignment="1" applyProtection="1">
      <alignment horizontal="center" vertical="center" wrapText="1"/>
      <protection hidden="1"/>
    </xf>
    <xf numFmtId="0" fontId="12" fillId="3" borderId="27" xfId="0" applyFont="1" applyFill="1" applyBorder="1" applyAlignment="1" applyProtection="1">
      <alignment horizontal="center" vertical="center" wrapText="1"/>
      <protection hidden="1"/>
    </xf>
    <xf numFmtId="0" fontId="12" fillId="3" borderId="29" xfId="0" applyFont="1" applyFill="1" applyBorder="1" applyAlignment="1" applyProtection="1">
      <alignment horizontal="center" vertical="center" wrapText="1"/>
      <protection hidden="1"/>
    </xf>
    <xf numFmtId="0" fontId="12" fillId="3" borderId="25" xfId="0" applyFont="1" applyFill="1" applyBorder="1" applyAlignment="1" applyProtection="1">
      <alignment horizontal="center" vertical="center" wrapText="1"/>
      <protection hidden="1"/>
    </xf>
    <xf numFmtId="44" fontId="3" fillId="0" borderId="15" xfId="1" applyFont="1" applyBorder="1" applyAlignment="1" applyProtection="1">
      <alignment horizontal="left" vertical="center" wrapText="1"/>
      <protection locked="0"/>
    </xf>
    <xf numFmtId="44" fontId="3" fillId="0" borderId="17" xfId="1" applyFont="1" applyBorder="1" applyAlignment="1" applyProtection="1">
      <alignment horizontal="left" vertical="center" wrapText="1"/>
      <protection locked="0"/>
    </xf>
    <xf numFmtId="44" fontId="3" fillId="0" borderId="25" xfId="1" applyFont="1" applyBorder="1" applyAlignment="1" applyProtection="1">
      <alignment horizontal="left" vertical="center" wrapText="1"/>
      <protection locked="0"/>
    </xf>
    <xf numFmtId="44" fontId="3" fillId="0" borderId="30" xfId="1" applyFont="1" applyBorder="1" applyAlignment="1" applyProtection="1">
      <alignment horizontal="left" vertical="center" wrapText="1"/>
      <protection locked="0"/>
    </xf>
    <xf numFmtId="44" fontId="3" fillId="0" borderId="22" xfId="1" applyFont="1" applyBorder="1" applyAlignment="1" applyProtection="1">
      <alignment horizontal="left" vertical="center" wrapText="1"/>
      <protection locked="0"/>
    </xf>
    <xf numFmtId="44" fontId="3" fillId="0" borderId="28" xfId="1" applyFont="1" applyBorder="1" applyAlignment="1" applyProtection="1">
      <alignment horizontal="left" vertical="center" wrapText="1"/>
      <protection locked="0"/>
    </xf>
    <xf numFmtId="0" fontId="12" fillId="3" borderId="31" xfId="0" applyFont="1" applyFill="1" applyBorder="1" applyAlignment="1" applyProtection="1">
      <alignment horizontal="left" vertical="center" wrapText="1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14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right" vertical="center"/>
      <protection hidden="1"/>
    </xf>
    <xf numFmtId="0" fontId="12" fillId="3" borderId="35" xfId="0" applyFont="1" applyFill="1" applyBorder="1" applyAlignment="1" applyProtection="1">
      <alignment horizontal="right" vertical="center"/>
      <protection hidden="1"/>
    </xf>
    <xf numFmtId="5" fontId="12" fillId="3" borderId="0" xfId="0" applyNumberFormat="1" applyFont="1" applyFill="1" applyAlignment="1" applyProtection="1">
      <alignment horizontal="right" vertical="center"/>
      <protection hidden="1"/>
    </xf>
    <xf numFmtId="0" fontId="12" fillId="3" borderId="17" xfId="0" applyFont="1" applyFill="1" applyBorder="1" applyAlignment="1" applyProtection="1">
      <alignment horizontal="left" vertical="center" wrapText="1"/>
      <protection hidden="1"/>
    </xf>
    <xf numFmtId="0" fontId="11" fillId="5" borderId="36" xfId="0" applyFont="1" applyFill="1" applyBorder="1" applyAlignment="1" applyProtection="1">
      <alignment horizontal="center" vertical="center" wrapText="1"/>
      <protection hidden="1"/>
    </xf>
    <xf numFmtId="0" fontId="11" fillId="5" borderId="20" xfId="0" applyFont="1" applyFill="1" applyBorder="1" applyAlignment="1" applyProtection="1">
      <alignment horizontal="center" vertical="center" wrapText="1"/>
      <protection hidden="1"/>
    </xf>
    <xf numFmtId="0" fontId="11" fillId="5" borderId="37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Alignment="1" applyProtection="1">
      <alignment horizontal="right" vertical="center"/>
      <protection hidden="1"/>
    </xf>
    <xf numFmtId="0" fontId="19" fillId="3" borderId="35" xfId="0" applyFont="1" applyFill="1" applyBorder="1" applyAlignment="1" applyProtection="1">
      <alignment horizontal="right" vertical="center"/>
      <protection hidden="1"/>
    </xf>
    <xf numFmtId="5" fontId="12" fillId="3" borderId="38" xfId="0" applyNumberFormat="1" applyFont="1" applyFill="1" applyBorder="1" applyAlignment="1" applyProtection="1">
      <alignment horizontal="right" vertical="center"/>
      <protection hidden="1"/>
    </xf>
    <xf numFmtId="0" fontId="12" fillId="3" borderId="38" xfId="0" applyFont="1" applyFill="1" applyBorder="1" applyAlignment="1" applyProtection="1">
      <alignment horizontal="right" vertical="center"/>
      <protection hidden="1"/>
    </xf>
    <xf numFmtId="0" fontId="21" fillId="4" borderId="0" xfId="0" applyFont="1" applyFill="1" applyAlignment="1" applyProtection="1">
      <alignment horizontal="center" vertical="center" wrapText="1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2" fontId="12" fillId="3" borderId="25" xfId="0" applyNumberFormat="1" applyFont="1" applyFill="1" applyBorder="1" applyAlignment="1" applyProtection="1">
      <alignment horizontal="right" vertical="center"/>
      <protection hidden="1"/>
    </xf>
    <xf numFmtId="2" fontId="12" fillId="3" borderId="39" xfId="0" applyNumberFormat="1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vertical="center" wrapText="1"/>
      <protection hidden="1"/>
    </xf>
    <xf numFmtId="0" fontId="12" fillId="3" borderId="34" xfId="0" applyFont="1" applyFill="1" applyBorder="1" applyAlignment="1" applyProtection="1">
      <alignment vertical="center" wrapText="1"/>
      <protection hidden="1"/>
    </xf>
    <xf numFmtId="0" fontId="3" fillId="3" borderId="40" xfId="0" applyFont="1" applyFill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3" borderId="34" xfId="0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12" fillId="3" borderId="14" xfId="0" applyFont="1" applyFill="1" applyBorder="1" applyAlignment="1" applyProtection="1">
      <alignment vertical="center" wrapText="1"/>
      <protection hidden="1"/>
    </xf>
    <xf numFmtId="0" fontId="12" fillId="3" borderId="15" xfId="0" applyFont="1" applyFill="1" applyBorder="1" applyAlignment="1" applyProtection="1">
      <alignment vertical="center" wrapText="1"/>
      <protection hidden="1"/>
    </xf>
    <xf numFmtId="0" fontId="12" fillId="3" borderId="17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left" vertical="center" wrapText="1"/>
      <protection hidden="1"/>
    </xf>
    <xf numFmtId="0" fontId="3" fillId="3" borderId="18" xfId="0" applyFont="1" applyFill="1" applyBorder="1" applyAlignment="1" applyProtection="1">
      <alignment horizontal="left" vertical="center" wrapText="1"/>
      <protection hidden="1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horizontal="left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3" fillId="0" borderId="28" xfId="0" applyFont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 applyAlignment="1" applyProtection="1">
      <alignment horizontal="right" vertical="center" wrapText="1"/>
      <protection hidden="1"/>
    </xf>
    <xf numFmtId="0" fontId="3" fillId="3" borderId="15" xfId="0" applyFont="1" applyFill="1" applyBorder="1" applyAlignment="1" applyProtection="1">
      <alignment horizontal="right" vertical="center" wrapText="1"/>
      <protection hidden="1"/>
    </xf>
    <xf numFmtId="14" fontId="3" fillId="0" borderId="45" xfId="0" applyNumberFormat="1" applyFont="1" applyBorder="1" applyAlignment="1" applyProtection="1">
      <alignment horizontal="center" vertical="center" wrapText="1"/>
      <protection locked="0" hidden="1"/>
    </xf>
    <xf numFmtId="0" fontId="11" fillId="5" borderId="8" xfId="0" applyFont="1" applyFill="1" applyBorder="1" applyAlignment="1" applyProtection="1">
      <alignment horizontal="center" vertical="center"/>
      <protection hidden="1"/>
    </xf>
    <xf numFmtId="0" fontId="11" fillId="5" borderId="9" xfId="0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center" vertical="center"/>
      <protection hidden="1"/>
    </xf>
    <xf numFmtId="0" fontId="11" fillId="5" borderId="44" xfId="0" applyFont="1" applyFill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left" vertical="center" wrapText="1"/>
      <protection locked="0" hidden="1"/>
    </xf>
    <xf numFmtId="0" fontId="3" fillId="0" borderId="7" xfId="0" applyFont="1" applyBorder="1" applyAlignment="1" applyProtection="1">
      <alignment horizontal="left" vertical="center" wrapText="1"/>
      <protection locked="0" hidden="1"/>
    </xf>
    <xf numFmtId="0" fontId="3" fillId="0" borderId="18" xfId="0" applyFont="1" applyBorder="1" applyAlignment="1" applyProtection="1">
      <alignment horizontal="left" vertical="center" wrapText="1"/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checked="Checked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checked="Checked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checked="Checked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checked="Checked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checked="Checked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checked="Checked" lockText="1" noThreeD="1"/>
</file>

<file path=xl/ctrlProps/ctrlProp173.xml><?xml version="1.0" encoding="utf-8"?>
<formControlPr xmlns="http://schemas.microsoft.com/office/spreadsheetml/2009/9/main" objectType="CheckBox" checked="Checked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checked="Checked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checked="Checked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checked="Checked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checked="Checked" lockText="1" noThreeD="1"/>
</file>

<file path=xl/ctrlProps/ctrlProp207.xml><?xml version="1.0" encoding="utf-8"?>
<formControlPr xmlns="http://schemas.microsoft.com/office/spreadsheetml/2009/9/main" objectType="CheckBox" checked="Checked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checked="Checked" lockText="1" noThreeD="1"/>
</file>

<file path=xl/ctrlProps/ctrlProp213.xml><?xml version="1.0" encoding="utf-8"?>
<formControlPr xmlns="http://schemas.microsoft.com/office/spreadsheetml/2009/9/main" objectType="CheckBox" checked="Checked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checked="Checked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checked="Checked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checked="Checked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checked="Checked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checked="Checked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checked="Checked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0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0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0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0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0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0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0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0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0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0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0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0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0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0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0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0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0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0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0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0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213" name="Check Box 165" hidden="1">
              <a:extLst>
                <a:ext uri="{63B3BB69-23CF-44E3-9099-C40C66FF867C}">
                  <a14:compatExt spid="_x0000_s2213"/>
                </a:ext>
                <a:ext uri="{FF2B5EF4-FFF2-40B4-BE49-F238E27FC236}">
                  <a16:creationId xmlns:a16="http://schemas.microsoft.com/office/drawing/2014/main" id="{00000000-0008-0000-0000-0000A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214" name="Check Box 166" hidden="1">
              <a:extLst>
                <a:ext uri="{63B3BB69-23CF-44E3-9099-C40C66FF867C}">
                  <a14:compatExt spid="_x0000_s2214"/>
                </a:ext>
                <a:ext uri="{FF2B5EF4-FFF2-40B4-BE49-F238E27FC236}">
                  <a16:creationId xmlns:a16="http://schemas.microsoft.com/office/drawing/2014/main" id="{00000000-0008-0000-0000-0000A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215" name="Check Box 167" hidden="1">
              <a:extLst>
                <a:ext uri="{63B3BB69-23CF-44E3-9099-C40C66FF867C}">
                  <a14:compatExt spid="_x0000_s2215"/>
                </a:ext>
                <a:ext uri="{FF2B5EF4-FFF2-40B4-BE49-F238E27FC236}">
                  <a16:creationId xmlns:a16="http://schemas.microsoft.com/office/drawing/2014/main" id="{00000000-0008-0000-0000-0000A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216" name="Check Box 168" hidden="1">
              <a:extLst>
                <a:ext uri="{63B3BB69-23CF-44E3-9099-C40C66FF867C}">
                  <a14:compatExt spid="_x0000_s2216"/>
                </a:ext>
                <a:ext uri="{FF2B5EF4-FFF2-40B4-BE49-F238E27FC236}">
                  <a16:creationId xmlns:a16="http://schemas.microsoft.com/office/drawing/2014/main" id="{00000000-0008-0000-0000-0000A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0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0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0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xdr:twoCellAnchor>
    <xdr:from>
      <xdr:col>15</xdr:col>
      <xdr:colOff>161746</xdr:colOff>
      <xdr:row>8</xdr:row>
      <xdr:rowOff>98845</xdr:rowOff>
    </xdr:from>
    <xdr:to>
      <xdr:col>20</xdr:col>
      <xdr:colOff>359434</xdr:colOff>
      <xdr:row>10</xdr:row>
      <xdr:rowOff>278563</xdr:rowOff>
    </xdr:to>
    <xdr:sp macro="[2]!SpellCheck" textlink="">
      <xdr:nvSpPr>
        <xdr:cNvPr id="213" name="Rectangle: Rounded Corners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7315021" y="2251495"/>
          <a:ext cx="3245688" cy="57976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Run Spell Check Function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265" name="Check Box 217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0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266" name="Check Box 218" hidden="1">
              <a:extLst>
                <a:ext uri="{63B3BB69-23CF-44E3-9099-C40C66FF867C}">
                  <a14:compatExt spid="_x0000_s2266"/>
                </a:ext>
                <a:ext uri="{FF2B5EF4-FFF2-40B4-BE49-F238E27FC236}">
                  <a16:creationId xmlns:a16="http://schemas.microsoft.com/office/drawing/2014/main" id="{00000000-0008-0000-0000-0000D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275" name="Check Box 227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0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276" name="Check Box 228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0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277" name="Check Box 229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0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278" name="Check Box 230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0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279" name="Check Box 231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0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280" name="Check Box 232" hidden="1">
              <a:extLst>
                <a:ext uri="{63B3BB69-23CF-44E3-9099-C40C66FF867C}">
                  <a14:compatExt spid="_x0000_s2280"/>
                </a:ext>
                <a:ext uri="{FF2B5EF4-FFF2-40B4-BE49-F238E27FC236}">
                  <a16:creationId xmlns:a16="http://schemas.microsoft.com/office/drawing/2014/main" id="{00000000-0008-0000-0000-0000E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282" name="Check Box 234" hidden="1">
              <a:extLst>
                <a:ext uri="{63B3BB69-23CF-44E3-9099-C40C66FF867C}">
                  <a14:compatExt spid="_x0000_s2282"/>
                </a:ext>
                <a:ext uri="{FF2B5EF4-FFF2-40B4-BE49-F238E27FC236}">
                  <a16:creationId xmlns:a16="http://schemas.microsoft.com/office/drawing/2014/main" id="{00000000-0008-0000-0000-0000E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283" name="Check Box 235" hidden="1">
              <a:extLst>
                <a:ext uri="{63B3BB69-23CF-44E3-9099-C40C66FF867C}">
                  <a14:compatExt spid="_x0000_s2283"/>
                </a:ext>
                <a:ext uri="{FF2B5EF4-FFF2-40B4-BE49-F238E27FC236}">
                  <a16:creationId xmlns:a16="http://schemas.microsoft.com/office/drawing/2014/main" id="{00000000-0008-0000-0000-0000E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284" name="Check Box 236" hidden="1">
              <a:extLst>
                <a:ext uri="{63B3BB69-23CF-44E3-9099-C40C66FF867C}">
                  <a14:compatExt spid="_x0000_s2284"/>
                </a:ext>
                <a:ext uri="{FF2B5EF4-FFF2-40B4-BE49-F238E27FC236}">
                  <a16:creationId xmlns:a16="http://schemas.microsoft.com/office/drawing/2014/main" id="{00000000-0008-0000-0000-0000E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0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0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0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288" name="Check Box 240" hidden="1">
              <a:extLst>
                <a:ext uri="{63B3BB69-23CF-44E3-9099-C40C66FF867C}">
                  <a14:compatExt spid="_x0000_s2288"/>
                </a:ext>
                <a:ext uri="{FF2B5EF4-FFF2-40B4-BE49-F238E27FC236}">
                  <a16:creationId xmlns:a16="http://schemas.microsoft.com/office/drawing/2014/main" id="{00000000-0008-0000-0000-0000F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289" name="Check Box 241" hidden="1">
              <a:extLst>
                <a:ext uri="{63B3BB69-23CF-44E3-9099-C40C66FF867C}">
                  <a14:compatExt spid="_x0000_s2289"/>
                </a:ext>
                <a:ext uri="{FF2B5EF4-FFF2-40B4-BE49-F238E27FC236}">
                  <a16:creationId xmlns:a16="http://schemas.microsoft.com/office/drawing/2014/main" id="{00000000-0008-0000-0000-0000F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290" name="Check Box 242" hidden="1">
              <a:extLst>
                <a:ext uri="{63B3BB69-23CF-44E3-9099-C40C66FF867C}">
                  <a14:compatExt spid="_x0000_s2290"/>
                </a:ext>
                <a:ext uri="{FF2B5EF4-FFF2-40B4-BE49-F238E27FC236}">
                  <a16:creationId xmlns:a16="http://schemas.microsoft.com/office/drawing/2014/main" id="{00000000-0008-0000-0000-0000F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0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0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293" name="Check Box 245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0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0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0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0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0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0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0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0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805949/GM133%20MONTANA%20DCS%20CIP_CYBER%20IMPRVMNTS%2008.26.19.xlsm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805949/GM130%20MPS3%20CO%20Catalyst%20Gasket%20Retention%20System%20BCO%20Rev7-9-19.xlsm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 - Not in PowerPlant"/>
      <sheetName val="CFFA and CBA"/>
      <sheetName val="Alternative Summary"/>
      <sheetName val="Rates"/>
      <sheetName val="Reason for Exp Definitions"/>
      <sheetName val="PM - Project Overview Data"/>
      <sheetName val="CAP430 02-12-19"/>
    </sheetNames>
    <sheetDataSet>
      <sheetData sheetId="0"/>
      <sheetData sheetId="1"/>
      <sheetData sheetId="2">
        <row r="5">
          <cell r="L5">
            <v>43800</v>
          </cell>
        </row>
        <row r="6">
          <cell r="L6">
            <v>43830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 - Not in PowerPlant"/>
      <sheetName val="CFFA and CBA"/>
      <sheetName val="Alternative Summary"/>
      <sheetName val="Rates"/>
      <sheetName val="Reason for Exp Definitions"/>
      <sheetName val="PM - Project Overview Data"/>
      <sheetName val="CAP430 02-12-19"/>
      <sheetName val="GM130 MPS3 CO Catalyst Gasket R"/>
    </sheetNames>
    <definedNames>
      <definedName name="SpellCheck"/>
    </definedNames>
    <sheetDataSet>
      <sheetData sheetId="0" refreshError="1"/>
      <sheetData sheetId="1" refreshError="1"/>
      <sheetData sheetId="2">
        <row r="5">
          <cell r="L5">
            <v>43862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26" Type="http://schemas.openxmlformats.org/officeDocument/2006/relationships/ctrlProp" Target="../ctrlProps/ctrlProp223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37" Type="http://schemas.openxmlformats.org/officeDocument/2006/relationships/ctrlProp" Target="../ctrlProps/ctrlProp234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82" Type="http://schemas.openxmlformats.org/officeDocument/2006/relationships/ctrlProp" Target="../ctrlProps/ctrlProp179.xml"/><Relationship Id="rId187" Type="http://schemas.openxmlformats.org/officeDocument/2006/relationships/ctrlProp" Target="../ctrlProps/ctrlProp184.xml"/><Relationship Id="rId217" Type="http://schemas.openxmlformats.org/officeDocument/2006/relationships/ctrlProp" Target="../ctrlProps/ctrlProp21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38" Type="http://schemas.openxmlformats.org/officeDocument/2006/relationships/ctrlProp" Target="../ctrlProps/ctrlProp235.xml"/><Relationship Id="rId254" Type="http://schemas.openxmlformats.org/officeDocument/2006/relationships/ctrlProp" Target="../ctrlProps/ctrlProp251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2" Type="http://schemas.openxmlformats.org/officeDocument/2006/relationships/ctrlProp" Target="../ctrlProps/ctrlProp199.xml"/><Relationship Id="rId207" Type="http://schemas.openxmlformats.org/officeDocument/2006/relationships/ctrlProp" Target="../ctrlProps/ctrlProp204.xml"/><Relationship Id="rId223" Type="http://schemas.openxmlformats.org/officeDocument/2006/relationships/ctrlProp" Target="../ctrlProps/ctrlProp220.xml"/><Relationship Id="rId228" Type="http://schemas.openxmlformats.org/officeDocument/2006/relationships/ctrlProp" Target="../ctrlProps/ctrlProp225.xml"/><Relationship Id="rId244" Type="http://schemas.openxmlformats.org/officeDocument/2006/relationships/ctrlProp" Target="../ctrlProps/ctrlProp241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3" Type="http://schemas.openxmlformats.org/officeDocument/2006/relationships/ctrlProp" Target="../ctrlProps/ctrlProp210.xml"/><Relationship Id="rId218" Type="http://schemas.openxmlformats.org/officeDocument/2006/relationships/ctrlProp" Target="../ctrlProps/ctrlProp215.xml"/><Relationship Id="rId234" Type="http://schemas.openxmlformats.org/officeDocument/2006/relationships/ctrlProp" Target="../ctrlProps/ctrlProp231.xml"/><Relationship Id="rId239" Type="http://schemas.openxmlformats.org/officeDocument/2006/relationships/ctrlProp" Target="../ctrlProps/ctrlProp236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0" Type="http://schemas.openxmlformats.org/officeDocument/2006/relationships/ctrlProp" Target="../ctrlProps/ctrlProp247.xml"/><Relationship Id="rId255" Type="http://schemas.openxmlformats.org/officeDocument/2006/relationships/ctrlProp" Target="../ctrlProps/ctrlProp252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0" Type="http://schemas.openxmlformats.org/officeDocument/2006/relationships/ctrlProp" Target="../ctrlProps/ctrlProp237.xml"/><Relationship Id="rId245" Type="http://schemas.openxmlformats.org/officeDocument/2006/relationships/ctrlProp" Target="../ctrlProps/ctrlProp242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0" Type="http://schemas.openxmlformats.org/officeDocument/2006/relationships/ctrlProp" Target="../ctrlProps/ctrlProp227.xml"/><Relationship Id="rId235" Type="http://schemas.openxmlformats.org/officeDocument/2006/relationships/ctrlProp" Target="../ctrlProps/ctrlProp232.xml"/><Relationship Id="rId251" Type="http://schemas.openxmlformats.org/officeDocument/2006/relationships/ctrlProp" Target="../ctrlProps/ctrlProp248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225" Type="http://schemas.openxmlformats.org/officeDocument/2006/relationships/ctrlProp" Target="../ctrlProps/ctrlProp222.xml"/><Relationship Id="rId241" Type="http://schemas.openxmlformats.org/officeDocument/2006/relationships/ctrlProp" Target="../ctrlProps/ctrlProp238.xml"/><Relationship Id="rId246" Type="http://schemas.openxmlformats.org/officeDocument/2006/relationships/ctrlProp" Target="../ctrlProps/ctrlProp243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9737-09C4-490B-B586-296975E9EEEA}">
  <dimension ref="A1:U103"/>
  <sheetViews>
    <sheetView tabSelected="1" workbookViewId="0">
      <selection activeCell="T24" sqref="T24"/>
    </sheetView>
  </sheetViews>
  <sheetFormatPr defaultRowHeight="15" x14ac:dyDescent="0.25"/>
  <cols>
    <col min="1" max="1" width="2.5703125" customWidth="1"/>
    <col min="2" max="2" width="12.140625" customWidth="1"/>
    <col min="5" max="5" width="8.140625" customWidth="1"/>
    <col min="6" max="6" width="2.42578125" customWidth="1"/>
    <col min="7" max="7" width="4.140625" customWidth="1"/>
    <col min="8" max="8" width="12.5703125" customWidth="1"/>
    <col min="9" max="9" width="2.5703125" customWidth="1"/>
    <col min="10" max="10" width="13.5703125" customWidth="1"/>
    <col min="11" max="11" width="5.7109375" customWidth="1"/>
    <col min="12" max="12" width="2.42578125" customWidth="1"/>
    <col min="13" max="13" width="7.5703125" customWidth="1"/>
    <col min="14" max="14" width="11.7109375" customWidth="1"/>
    <col min="15" max="15" width="3.42578125" customWidth="1"/>
  </cols>
  <sheetData>
    <row r="1" spans="1:21" ht="15.75" thickBot="1" x14ac:dyDescent="0.3">
      <c r="A1" s="1"/>
      <c r="B1" s="2"/>
      <c r="C1" s="1"/>
      <c r="D1" s="1"/>
      <c r="E1" s="1"/>
      <c r="F1" s="1"/>
      <c r="G1" s="1"/>
      <c r="H1" s="1"/>
      <c r="I1" s="1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</row>
    <row r="2" spans="1:21" ht="19.5" customHeight="1" thickBot="1" x14ac:dyDescent="0.3">
      <c r="A2" s="1"/>
      <c r="B2" s="5"/>
      <c r="C2" s="6" t="s">
        <v>0</v>
      </c>
      <c r="D2" s="7"/>
      <c r="E2" s="8"/>
      <c r="F2" s="47" t="s">
        <v>87</v>
      </c>
      <c r="G2" s="48"/>
      <c r="H2" s="48"/>
      <c r="I2" s="48"/>
      <c r="J2" s="48"/>
      <c r="K2" s="48"/>
      <c r="L2" s="48"/>
      <c r="M2" s="49"/>
      <c r="N2" s="1"/>
      <c r="O2" s="4"/>
      <c r="P2" s="50" t="s">
        <v>1</v>
      </c>
      <c r="Q2" s="50"/>
      <c r="R2" s="50"/>
      <c r="S2" s="50"/>
      <c r="T2" s="50"/>
      <c r="U2" s="50"/>
    </row>
    <row r="3" spans="1:21" ht="19.5" customHeight="1" thickBot="1" x14ac:dyDescent="0.3">
      <c r="A3" s="1"/>
      <c r="B3" s="5"/>
      <c r="C3" s="6" t="s">
        <v>2</v>
      </c>
      <c r="D3" s="7"/>
      <c r="E3" s="8"/>
      <c r="F3" s="51" t="s">
        <v>88</v>
      </c>
      <c r="G3" s="52"/>
      <c r="H3" s="52"/>
      <c r="I3" s="52"/>
      <c r="J3" s="52"/>
      <c r="K3" s="52"/>
      <c r="L3" s="52"/>
      <c r="M3" s="53"/>
      <c r="N3" s="1"/>
      <c r="O3" s="4"/>
      <c r="P3" s="50"/>
      <c r="Q3" s="50"/>
      <c r="R3" s="50"/>
      <c r="S3" s="50"/>
      <c r="T3" s="50"/>
      <c r="U3" s="50"/>
    </row>
    <row r="4" spans="1:21" ht="19.5" customHeight="1" thickBot="1" x14ac:dyDescent="0.3">
      <c r="A4" s="1"/>
      <c r="B4" s="5"/>
      <c r="C4" s="6" t="s">
        <v>3</v>
      </c>
      <c r="D4" s="7"/>
      <c r="E4" s="8"/>
      <c r="F4" s="54">
        <v>199730</v>
      </c>
      <c r="G4" s="55"/>
      <c r="H4" s="55"/>
      <c r="I4" s="55"/>
      <c r="J4" s="55"/>
      <c r="K4" s="55"/>
      <c r="L4" s="55"/>
      <c r="M4" s="56"/>
      <c r="N4" s="1"/>
      <c r="O4" s="4"/>
      <c r="P4" s="50"/>
      <c r="Q4" s="50"/>
      <c r="R4" s="50"/>
      <c r="S4" s="50"/>
      <c r="T4" s="50"/>
      <c r="U4" s="50"/>
    </row>
    <row r="5" spans="1:21" ht="19.5" customHeight="1" thickBot="1" x14ac:dyDescent="0.3">
      <c r="A5" s="1"/>
      <c r="B5" s="5"/>
      <c r="C5" s="6" t="s">
        <v>4</v>
      </c>
      <c r="D5" s="7"/>
      <c r="E5" s="8"/>
      <c r="F5" s="57">
        <v>43700</v>
      </c>
      <c r="G5" s="58"/>
      <c r="H5" s="58"/>
      <c r="I5" s="58"/>
      <c r="J5" s="58"/>
      <c r="K5" s="58"/>
      <c r="L5" s="58"/>
      <c r="M5" s="59"/>
      <c r="N5" s="1"/>
      <c r="O5" s="4"/>
      <c r="P5" s="50"/>
      <c r="Q5" s="50"/>
      <c r="R5" s="50"/>
      <c r="S5" s="50"/>
      <c r="T5" s="50"/>
      <c r="U5" s="50"/>
    </row>
    <row r="6" spans="1:21" ht="15.75" customHeight="1" thickBot="1" x14ac:dyDescent="0.3">
      <c r="A6" s="1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4"/>
      <c r="P6" s="50"/>
      <c r="Q6" s="50"/>
      <c r="R6" s="50"/>
      <c r="S6" s="50"/>
      <c r="T6" s="50"/>
      <c r="U6" s="50"/>
    </row>
    <row r="7" spans="1:21" ht="38.25" customHeight="1" thickBot="1" x14ac:dyDescent="0.3">
      <c r="A7" s="1"/>
      <c r="B7" s="60" t="s">
        <v>5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  <c r="O7" s="4"/>
      <c r="P7" s="50"/>
      <c r="Q7" s="50"/>
      <c r="R7" s="50"/>
      <c r="S7" s="50"/>
      <c r="T7" s="50"/>
      <c r="U7" s="50"/>
    </row>
    <row r="8" spans="1:21" ht="21.75" thickBot="1" x14ac:dyDescent="0.3">
      <c r="A8" s="1"/>
      <c r="B8" s="9"/>
      <c r="C8" s="10"/>
      <c r="D8" s="10"/>
      <c r="E8" s="10"/>
      <c r="F8" s="1"/>
      <c r="G8" s="1"/>
      <c r="H8" s="1"/>
      <c r="I8" s="1"/>
      <c r="J8" s="1"/>
      <c r="K8" s="1"/>
      <c r="L8" s="1"/>
      <c r="M8" s="1"/>
      <c r="N8" s="1"/>
      <c r="O8" s="4"/>
      <c r="P8" s="11"/>
      <c r="Q8" s="11"/>
      <c r="R8" s="11"/>
      <c r="S8" s="11"/>
      <c r="T8" s="11"/>
      <c r="U8" s="11"/>
    </row>
    <row r="9" spans="1:21" ht="15.75" customHeight="1" thickBot="1" x14ac:dyDescent="0.3">
      <c r="A9" s="1"/>
      <c r="B9" s="73" t="s">
        <v>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  <c r="O9" s="4"/>
      <c r="P9" s="4"/>
      <c r="Q9" s="4"/>
      <c r="R9" s="4"/>
      <c r="S9" s="4"/>
      <c r="T9" s="4"/>
      <c r="U9" s="4"/>
    </row>
    <row r="10" spans="1:21" ht="15.75" customHeight="1" thickBot="1" x14ac:dyDescent="0.3">
      <c r="A10" s="1"/>
      <c r="B10" s="67" t="s">
        <v>7</v>
      </c>
      <c r="C10" s="68"/>
      <c r="D10" s="69" t="s">
        <v>89</v>
      </c>
      <c r="E10" s="69"/>
      <c r="F10" s="69"/>
      <c r="G10" s="70"/>
      <c r="H10" s="76" t="s">
        <v>8</v>
      </c>
      <c r="I10" s="77"/>
      <c r="J10" s="77"/>
      <c r="K10" s="78" t="s">
        <v>90</v>
      </c>
      <c r="L10" s="78"/>
      <c r="M10" s="78"/>
      <c r="N10" s="79"/>
      <c r="O10" s="4"/>
      <c r="P10" s="4"/>
      <c r="Q10" s="4"/>
      <c r="R10" s="4"/>
      <c r="S10" s="4"/>
      <c r="T10" s="4"/>
      <c r="U10" s="4"/>
    </row>
    <row r="11" spans="1:21" ht="23.25" customHeight="1" thickBot="1" x14ac:dyDescent="0.3">
      <c r="A11" s="1"/>
      <c r="B11" s="80" t="s">
        <v>9</v>
      </c>
      <c r="C11" s="81"/>
      <c r="D11" s="69" t="s">
        <v>10</v>
      </c>
      <c r="E11" s="69"/>
      <c r="F11" s="69"/>
      <c r="G11" s="70"/>
      <c r="H11" s="67" t="s">
        <v>11</v>
      </c>
      <c r="I11" s="68"/>
      <c r="J11" s="68"/>
      <c r="K11" s="69" t="s">
        <v>12</v>
      </c>
      <c r="L11" s="69"/>
      <c r="M11" s="69"/>
      <c r="N11" s="70"/>
      <c r="O11" s="4"/>
      <c r="P11" s="4"/>
      <c r="Q11" s="4"/>
      <c r="R11" s="4"/>
      <c r="S11" s="4"/>
      <c r="T11" s="4"/>
      <c r="U11" s="4"/>
    </row>
    <row r="12" spans="1:21" ht="26.25" customHeight="1" thickBot="1" x14ac:dyDescent="0.3">
      <c r="A12" s="1"/>
      <c r="B12" s="63" t="s">
        <v>13</v>
      </c>
      <c r="C12" s="64"/>
      <c r="D12" s="65" t="s">
        <v>14</v>
      </c>
      <c r="E12" s="65"/>
      <c r="F12" s="65"/>
      <c r="G12" s="66"/>
      <c r="H12" s="67" t="s">
        <v>15</v>
      </c>
      <c r="I12" s="68"/>
      <c r="J12" s="68"/>
      <c r="K12" s="69" t="s">
        <v>16</v>
      </c>
      <c r="L12" s="69"/>
      <c r="M12" s="69"/>
      <c r="N12" s="70"/>
      <c r="O12" s="4"/>
      <c r="P12" s="4"/>
      <c r="Q12" s="4"/>
      <c r="R12" s="4"/>
      <c r="S12" s="4"/>
      <c r="T12" s="4"/>
      <c r="U12" s="4"/>
    </row>
    <row r="13" spans="1:21" ht="15.75" thickBot="1" x14ac:dyDescent="0.3">
      <c r="A13" s="1"/>
      <c r="B13" s="63" t="s">
        <v>17</v>
      </c>
      <c r="C13" s="64"/>
      <c r="D13" s="71" t="s">
        <v>91</v>
      </c>
      <c r="E13" s="71"/>
      <c r="F13" s="71"/>
      <c r="G13" s="71"/>
      <c r="H13" s="71"/>
      <c r="I13" s="71"/>
      <c r="J13" s="71"/>
      <c r="K13" s="71"/>
      <c r="L13" s="71"/>
      <c r="M13" s="71"/>
      <c r="N13" s="72"/>
      <c r="O13" s="4"/>
      <c r="P13" s="4"/>
      <c r="Q13" s="4"/>
      <c r="R13" s="4"/>
      <c r="S13" s="4"/>
      <c r="T13" s="4"/>
      <c r="U13" s="4"/>
    </row>
    <row r="14" spans="1:21" ht="15.75" customHeight="1" thickBot="1" x14ac:dyDescent="0.3">
      <c r="A14" s="1"/>
      <c r="B14" s="82" t="s">
        <v>18</v>
      </c>
      <c r="C14" s="8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4"/>
      <c r="O14" s="4"/>
      <c r="P14" s="4"/>
      <c r="Q14" s="4"/>
      <c r="R14" s="4"/>
      <c r="S14" s="4"/>
      <c r="T14" s="4"/>
      <c r="U14" s="4"/>
    </row>
    <row r="15" spans="1:21" ht="15.75" customHeight="1" thickBot="1" x14ac:dyDescent="0.3">
      <c r="A15" s="1"/>
      <c r="B15" s="90" t="s">
        <v>19</v>
      </c>
      <c r="C15" s="81"/>
      <c r="D15" s="71" t="s">
        <v>20</v>
      </c>
      <c r="E15" s="71"/>
      <c r="F15" s="71"/>
      <c r="G15" s="71"/>
      <c r="H15" s="71"/>
      <c r="I15" s="71"/>
      <c r="J15" s="71"/>
      <c r="K15" s="71"/>
      <c r="L15" s="71"/>
      <c r="M15" s="71"/>
      <c r="N15" s="72"/>
      <c r="O15" s="4"/>
      <c r="P15" s="4"/>
      <c r="Q15" s="4"/>
      <c r="R15" s="4"/>
      <c r="S15" s="4"/>
      <c r="T15" s="4"/>
      <c r="U15" s="4"/>
    </row>
    <row r="16" spans="1:21" ht="15" customHeight="1" x14ac:dyDescent="0.25">
      <c r="A16" s="1"/>
      <c r="B16" s="82" t="s">
        <v>21</v>
      </c>
      <c r="C16" s="83"/>
      <c r="D16" s="86" t="s">
        <v>92</v>
      </c>
      <c r="E16" s="86"/>
      <c r="F16" s="86"/>
      <c r="G16" s="86"/>
      <c r="H16" s="86"/>
      <c r="I16" s="86"/>
      <c r="J16" s="86"/>
      <c r="K16" s="86"/>
      <c r="L16" s="86"/>
      <c r="M16" s="86"/>
      <c r="N16" s="87"/>
      <c r="O16" s="4"/>
      <c r="P16" s="4"/>
      <c r="Q16" s="4"/>
      <c r="R16" s="4"/>
      <c r="S16" s="4"/>
      <c r="T16" s="4"/>
      <c r="U16" s="4"/>
    </row>
    <row r="17" spans="1:21" ht="15.75" thickBot="1" x14ac:dyDescent="0.3">
      <c r="A17" s="1"/>
      <c r="B17" s="84"/>
      <c r="C17" s="85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9"/>
      <c r="O17" s="4"/>
      <c r="P17" s="4"/>
      <c r="Q17" s="4"/>
      <c r="R17" s="4"/>
      <c r="S17" s="4"/>
      <c r="T17" s="4"/>
      <c r="U17" s="4"/>
    </row>
    <row r="18" spans="1:21" ht="15" customHeight="1" x14ac:dyDescent="0.25">
      <c r="A18" s="1"/>
      <c r="B18" s="82" t="s">
        <v>22</v>
      </c>
      <c r="C18" s="83"/>
      <c r="D18" s="86" t="s">
        <v>93</v>
      </c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4"/>
      <c r="P18" s="4"/>
      <c r="Q18" s="4"/>
      <c r="R18" s="4"/>
      <c r="S18" s="4"/>
      <c r="T18" s="4"/>
      <c r="U18" s="4"/>
    </row>
    <row r="19" spans="1:21" ht="15.75" thickBot="1" x14ac:dyDescent="0.3">
      <c r="A19" s="1"/>
      <c r="B19" s="84"/>
      <c r="C19" s="85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9"/>
      <c r="O19" s="4"/>
      <c r="P19" s="4"/>
      <c r="Q19" s="4"/>
      <c r="R19" s="4"/>
      <c r="S19" s="4"/>
      <c r="T19" s="4"/>
      <c r="U19" s="4"/>
    </row>
    <row r="20" spans="1:21" ht="15" customHeight="1" x14ac:dyDescent="0.25">
      <c r="A20" s="1"/>
      <c r="B20" s="82" t="s">
        <v>23</v>
      </c>
      <c r="C20" s="83"/>
      <c r="D20" s="86" t="s">
        <v>94</v>
      </c>
      <c r="E20" s="86"/>
      <c r="F20" s="86"/>
      <c r="G20" s="86"/>
      <c r="H20" s="86"/>
      <c r="I20" s="86"/>
      <c r="J20" s="86"/>
      <c r="K20" s="86"/>
      <c r="L20" s="86"/>
      <c r="M20" s="86"/>
      <c r="N20" s="87"/>
      <c r="O20" s="4"/>
      <c r="P20" s="4"/>
      <c r="Q20" s="4"/>
      <c r="R20" s="4"/>
      <c r="S20" s="4"/>
      <c r="T20" s="4"/>
      <c r="U20" s="4"/>
    </row>
    <row r="21" spans="1:21" ht="15.75" thickBot="1" x14ac:dyDescent="0.3">
      <c r="A21" s="1"/>
      <c r="B21" s="84"/>
      <c r="C21" s="85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9"/>
      <c r="O21" s="4"/>
      <c r="P21" s="4"/>
      <c r="Q21" s="4"/>
      <c r="R21" s="4"/>
      <c r="S21" s="4"/>
      <c r="T21" s="4"/>
      <c r="U21" s="4"/>
    </row>
    <row r="22" spans="1:21" ht="15.75" thickBot="1" x14ac:dyDescent="0.3">
      <c r="A22" s="1"/>
      <c r="B22" s="90" t="s">
        <v>24</v>
      </c>
      <c r="C22" s="81"/>
      <c r="D22" s="81"/>
      <c r="E22" s="91" t="s">
        <v>86</v>
      </c>
      <c r="F22" s="91"/>
      <c r="G22" s="91"/>
      <c r="H22" s="91"/>
      <c r="I22" s="91"/>
      <c r="J22" s="91"/>
      <c r="K22" s="91"/>
      <c r="L22" s="91"/>
      <c r="M22" s="91"/>
      <c r="N22" s="92"/>
      <c r="O22" s="4"/>
      <c r="P22" s="95" t="s">
        <v>25</v>
      </c>
      <c r="Q22" s="95"/>
      <c r="R22" s="95"/>
      <c r="S22" s="95"/>
      <c r="T22" s="95"/>
      <c r="U22" s="95"/>
    </row>
    <row r="23" spans="1:21" ht="15.75" thickBot="1" x14ac:dyDescent="0.3">
      <c r="A23" s="1"/>
      <c r="B23" s="90" t="s">
        <v>26</v>
      </c>
      <c r="C23" s="81"/>
      <c r="D23" s="81"/>
      <c r="E23" s="91" t="s">
        <v>80</v>
      </c>
      <c r="F23" s="91"/>
      <c r="G23" s="91"/>
      <c r="H23" s="91"/>
      <c r="I23" s="91"/>
      <c r="J23" s="91"/>
      <c r="K23" s="91"/>
      <c r="L23" s="91"/>
      <c r="M23" s="91"/>
      <c r="N23" s="92"/>
      <c r="O23" s="4"/>
      <c r="P23" s="95"/>
      <c r="Q23" s="95"/>
      <c r="R23" s="95"/>
      <c r="S23" s="95"/>
      <c r="T23" s="95"/>
      <c r="U23" s="95"/>
    </row>
    <row r="24" spans="1:21" ht="15.75" customHeight="1" thickBot="1" x14ac:dyDescent="0.3">
      <c r="A24" s="1"/>
      <c r="B24" s="82" t="s">
        <v>27</v>
      </c>
      <c r="C24" s="83"/>
      <c r="D24" s="83"/>
      <c r="E24" s="12"/>
      <c r="F24" s="12"/>
      <c r="G24" s="13"/>
      <c r="H24" s="96" t="s">
        <v>28</v>
      </c>
      <c r="I24" s="97"/>
      <c r="J24" s="97"/>
      <c r="K24" s="97"/>
      <c r="L24" s="97"/>
      <c r="M24" s="97"/>
      <c r="N24" s="98"/>
      <c r="O24" s="4"/>
      <c r="P24" s="1"/>
      <c r="Q24" s="1"/>
      <c r="R24" s="4"/>
      <c r="S24" s="4"/>
      <c r="T24" s="4"/>
      <c r="U24" s="4"/>
    </row>
    <row r="25" spans="1:21" ht="15.75" customHeight="1" thickBot="1" x14ac:dyDescent="0.3">
      <c r="A25" s="1"/>
      <c r="B25" s="84" t="s">
        <v>29</v>
      </c>
      <c r="C25" s="85"/>
      <c r="D25" s="85"/>
      <c r="E25" s="99"/>
      <c r="F25" s="100"/>
      <c r="G25" s="101"/>
      <c r="H25" s="102" t="s">
        <v>30</v>
      </c>
      <c r="I25" s="103"/>
      <c r="J25" s="103"/>
      <c r="K25" s="103"/>
      <c r="L25" s="103"/>
      <c r="M25" s="104">
        <v>0</v>
      </c>
      <c r="N25" s="105"/>
      <c r="O25" s="4"/>
      <c r="P25" s="1"/>
      <c r="Q25" s="1"/>
      <c r="R25" s="4"/>
      <c r="S25" s="4"/>
      <c r="T25" s="4"/>
      <c r="U25" s="4"/>
    </row>
    <row r="26" spans="1:21" ht="15.75" customHeight="1" thickBot="1" x14ac:dyDescent="0.3">
      <c r="A26" s="1"/>
      <c r="B26" s="82" t="s">
        <v>31</v>
      </c>
      <c r="C26" s="83"/>
      <c r="D26" s="83"/>
      <c r="E26" s="14"/>
      <c r="F26" s="14"/>
      <c r="G26" s="14"/>
      <c r="H26" s="116" t="s">
        <v>32</v>
      </c>
      <c r="I26" s="117"/>
      <c r="J26" s="117"/>
      <c r="K26" s="117"/>
      <c r="L26" s="117"/>
      <c r="M26" s="120">
        <v>0</v>
      </c>
      <c r="N26" s="121"/>
      <c r="O26" s="4"/>
      <c r="P26" s="1"/>
      <c r="Q26" s="1"/>
      <c r="R26" s="4"/>
      <c r="S26" s="4"/>
      <c r="T26" s="4"/>
      <c r="U26" s="4"/>
    </row>
    <row r="27" spans="1:21" ht="15.75" thickBot="1" x14ac:dyDescent="0.3">
      <c r="A27" s="1"/>
      <c r="B27" s="102"/>
      <c r="C27" s="103"/>
      <c r="D27" s="103"/>
      <c r="E27" s="124">
        <v>0</v>
      </c>
      <c r="F27" s="124"/>
      <c r="G27" s="125"/>
      <c r="H27" s="118"/>
      <c r="I27" s="119"/>
      <c r="J27" s="119"/>
      <c r="K27" s="119"/>
      <c r="L27" s="119"/>
      <c r="M27" s="122"/>
      <c r="N27" s="123"/>
      <c r="O27" s="4"/>
      <c r="P27" s="1"/>
      <c r="Q27" s="1"/>
      <c r="R27" s="4"/>
      <c r="S27" s="4"/>
      <c r="T27" s="4"/>
      <c r="U27" s="4"/>
    </row>
    <row r="28" spans="1:21" ht="15.75" customHeight="1" thickBot="1" x14ac:dyDescent="0.3">
      <c r="A28" s="1"/>
      <c r="B28" s="126" t="s">
        <v>33</v>
      </c>
      <c r="C28" s="127"/>
      <c r="D28" s="127"/>
      <c r="E28" s="128">
        <f>IF($D$39="Status Quo - Do Nothing",'[1]CFFA and CBA'!$L$195,IF($D$39="Alternative A",'[1]CFFA and CBA'!$L$5,IF($D$39="Alternative B",'[1]CFFA and CBA'!$L$100,"")))</f>
        <v>43800</v>
      </c>
      <c r="F28" s="129"/>
      <c r="G28" s="130"/>
      <c r="H28" s="126" t="s">
        <v>34</v>
      </c>
      <c r="I28" s="127"/>
      <c r="J28" s="127"/>
      <c r="K28" s="127"/>
      <c r="L28" s="15"/>
      <c r="M28" s="128">
        <f>IF($D$39="Status Quo - Do Nothing",'[1]CFFA and CBA'!$L$196,IF($D$39="Alternative A",'[1]CFFA and CBA'!$L$6,IF($D$39="Alternative B",'[1]CFFA and CBA'!$L$101,"")))</f>
        <v>43830</v>
      </c>
      <c r="N28" s="130"/>
      <c r="O28" s="4"/>
      <c r="P28" s="1"/>
      <c r="Q28" s="1"/>
      <c r="R28" s="4"/>
      <c r="S28" s="4"/>
      <c r="T28" s="4"/>
      <c r="U28" s="4"/>
    </row>
    <row r="29" spans="1:21" ht="15" customHeight="1" x14ac:dyDescent="0.25">
      <c r="A29" s="1"/>
      <c r="B29" s="106" t="s">
        <v>35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8"/>
      <c r="O29" s="4"/>
      <c r="P29" s="1"/>
      <c r="Q29" s="1"/>
      <c r="R29" s="4"/>
      <c r="S29" s="4"/>
      <c r="T29" s="4"/>
      <c r="U29" s="4"/>
    </row>
    <row r="30" spans="1:21" ht="15.75" thickBot="1" x14ac:dyDescent="0.3">
      <c r="A30" s="1"/>
      <c r="B30" s="109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1"/>
      <c r="O30" s="4"/>
      <c r="P30" s="1"/>
      <c r="Q30" s="1"/>
      <c r="R30" s="4"/>
      <c r="S30" s="4"/>
      <c r="T30" s="4"/>
      <c r="U30" s="4"/>
    </row>
    <row r="31" spans="1:21" ht="15" customHeight="1" x14ac:dyDescent="0.25">
      <c r="A31" s="1"/>
      <c r="B31" s="112" t="s">
        <v>81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4"/>
      <c r="O31" s="4"/>
      <c r="P31" s="1"/>
      <c r="Q31" s="1"/>
      <c r="R31" s="4"/>
      <c r="S31" s="4"/>
      <c r="T31" s="4"/>
      <c r="U31" s="4"/>
    </row>
    <row r="32" spans="1:21" ht="15.75" customHeight="1" thickBot="1" x14ac:dyDescent="0.3">
      <c r="A32" s="1"/>
      <c r="B32" s="109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1"/>
      <c r="O32" s="4"/>
      <c r="P32" s="1"/>
      <c r="Q32" s="1"/>
      <c r="R32" s="4"/>
      <c r="S32" s="4"/>
      <c r="T32" s="4"/>
      <c r="U32" s="4"/>
    </row>
    <row r="33" spans="1:21" ht="15" customHeight="1" x14ac:dyDescent="0.25">
      <c r="A33" s="1"/>
      <c r="B33" s="112" t="s">
        <v>36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4"/>
      <c r="O33" s="4"/>
      <c r="P33" s="1"/>
      <c r="Q33" s="1"/>
      <c r="R33" s="4"/>
      <c r="S33" s="4"/>
      <c r="T33" s="4"/>
      <c r="U33" s="4"/>
    </row>
    <row r="34" spans="1:21" ht="15.75" customHeight="1" thickBot="1" x14ac:dyDescent="0.3">
      <c r="A34" s="1"/>
      <c r="B34" s="115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4"/>
      <c r="P34" s="1"/>
      <c r="Q34" s="1"/>
      <c r="R34" s="4"/>
      <c r="S34" s="4"/>
      <c r="T34" s="4"/>
      <c r="U34" s="4"/>
    </row>
    <row r="35" spans="1:21" ht="15" customHeight="1" x14ac:dyDescent="0.25">
      <c r="A35" s="1"/>
      <c r="B35" s="82" t="s">
        <v>37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134"/>
      <c r="O35" s="4"/>
      <c r="P35" s="1"/>
      <c r="Q35" s="1"/>
      <c r="R35" s="4"/>
      <c r="S35" s="4"/>
      <c r="T35" s="4"/>
      <c r="U35" s="4"/>
    </row>
    <row r="36" spans="1:21" ht="15.75" thickBot="1" x14ac:dyDescent="0.3">
      <c r="A36" s="1"/>
      <c r="B36" s="115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9"/>
      <c r="O36" s="4"/>
      <c r="P36" s="1"/>
      <c r="Q36" s="1"/>
      <c r="R36" s="4"/>
      <c r="S36" s="4"/>
      <c r="T36" s="4"/>
      <c r="U36" s="4"/>
    </row>
    <row r="37" spans="1:21" ht="15.75" thickBot="1" x14ac:dyDescent="0.3">
      <c r="A37" s="1"/>
      <c r="B37" s="16"/>
      <c r="C37" s="10"/>
      <c r="D37" s="10"/>
      <c r="E37" s="10"/>
      <c r="F37" s="1"/>
      <c r="G37" s="1"/>
      <c r="H37" s="1"/>
      <c r="I37" s="1"/>
      <c r="J37" s="1"/>
      <c r="K37" s="1"/>
      <c r="L37" s="1"/>
      <c r="M37" s="1"/>
      <c r="N37" s="1"/>
      <c r="O37" s="4"/>
      <c r="P37" s="1"/>
      <c r="Q37" s="1"/>
      <c r="R37" s="4"/>
      <c r="S37" s="4"/>
      <c r="T37" s="4"/>
      <c r="U37" s="4"/>
    </row>
    <row r="38" spans="1:21" ht="21.75" customHeight="1" thickBot="1" x14ac:dyDescent="0.3">
      <c r="A38" s="17"/>
      <c r="B38" s="135" t="s">
        <v>38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4"/>
      <c r="P38" s="1"/>
      <c r="Q38" s="1"/>
      <c r="R38" s="11"/>
      <c r="S38" s="11"/>
      <c r="T38" s="11"/>
      <c r="U38" s="11"/>
    </row>
    <row r="39" spans="1:21" ht="18" x14ac:dyDescent="0.25">
      <c r="A39" s="17"/>
      <c r="B39" s="18" t="s">
        <v>39</v>
      </c>
      <c r="C39" s="18"/>
      <c r="D39" s="138" t="s">
        <v>82</v>
      </c>
      <c r="E39" s="138"/>
      <c r="F39" s="138"/>
      <c r="G39" s="138"/>
      <c r="H39" s="138"/>
      <c r="I39" s="138"/>
      <c r="J39" s="138"/>
      <c r="K39" s="138"/>
      <c r="L39" s="19"/>
      <c r="M39" s="19"/>
      <c r="N39" s="20"/>
      <c r="O39" s="4"/>
      <c r="P39" s="1"/>
      <c r="Q39" s="1"/>
      <c r="R39" s="4"/>
      <c r="S39" s="4"/>
      <c r="T39" s="4"/>
      <c r="U39" s="4"/>
    </row>
    <row r="40" spans="1:21" x14ac:dyDescent="0.25">
      <c r="A40" s="17"/>
      <c r="B40" s="18"/>
      <c r="C40" s="18"/>
      <c r="D40" s="139" t="s">
        <v>40</v>
      </c>
      <c r="E40" s="139"/>
      <c r="F40" s="21"/>
      <c r="G40" s="139" t="s">
        <v>41</v>
      </c>
      <c r="H40" s="139"/>
      <c r="I40" s="22"/>
      <c r="J40" s="139" t="s">
        <v>42</v>
      </c>
      <c r="K40" s="139"/>
      <c r="L40" s="22"/>
      <c r="M40" s="139" t="s">
        <v>43</v>
      </c>
      <c r="N40" s="140"/>
      <c r="O40" s="4"/>
      <c r="P40" s="1"/>
      <c r="Q40" s="1"/>
      <c r="R40" s="4"/>
      <c r="S40" s="4"/>
      <c r="T40" s="4"/>
      <c r="U40" s="4"/>
    </row>
    <row r="41" spans="1:21" x14ac:dyDescent="0.25">
      <c r="A41" s="17"/>
      <c r="B41" s="23" t="s">
        <v>44</v>
      </c>
      <c r="C41" s="18"/>
      <c r="D41" s="131"/>
      <c r="E41" s="131"/>
      <c r="F41" s="18"/>
      <c r="G41" s="131"/>
      <c r="H41" s="131"/>
      <c r="I41" s="24"/>
      <c r="J41" s="131"/>
      <c r="K41" s="131"/>
      <c r="L41" s="24"/>
      <c r="M41" s="131"/>
      <c r="N41" s="132"/>
      <c r="O41" s="4"/>
      <c r="P41" s="1"/>
      <c r="Q41" s="1"/>
      <c r="R41" s="4"/>
      <c r="S41" s="4"/>
      <c r="T41" s="4"/>
      <c r="U41" s="4"/>
    </row>
    <row r="42" spans="1:21" x14ac:dyDescent="0.25">
      <c r="A42" s="17"/>
      <c r="B42" s="18" t="s">
        <v>45</v>
      </c>
      <c r="C42" s="18"/>
      <c r="D42" s="133">
        <v>199730</v>
      </c>
      <c r="E42" s="131"/>
      <c r="F42" s="18"/>
      <c r="G42" s="133">
        <v>199730</v>
      </c>
      <c r="H42" s="131"/>
      <c r="I42" s="24"/>
      <c r="J42" s="133">
        <v>199730</v>
      </c>
      <c r="K42" s="131"/>
      <c r="L42" s="24"/>
      <c r="M42" s="133">
        <v>199730</v>
      </c>
      <c r="N42" s="131"/>
      <c r="O42" s="4"/>
      <c r="P42" s="25"/>
      <c r="Q42" s="4"/>
      <c r="R42" s="4"/>
      <c r="S42" s="4"/>
      <c r="T42" s="4"/>
      <c r="U42" s="4"/>
    </row>
    <row r="43" spans="1:21" x14ac:dyDescent="0.25">
      <c r="A43" s="17"/>
      <c r="B43" s="18" t="s">
        <v>46</v>
      </c>
      <c r="C43" s="18"/>
      <c r="D43" s="133">
        <v>0</v>
      </c>
      <c r="E43" s="131"/>
      <c r="F43" s="18"/>
      <c r="G43" s="133">
        <v>0</v>
      </c>
      <c r="H43" s="131"/>
      <c r="I43" s="24"/>
      <c r="J43" s="133">
        <v>0</v>
      </c>
      <c r="K43" s="131"/>
      <c r="L43" s="24"/>
      <c r="M43" s="133">
        <v>0</v>
      </c>
      <c r="N43" s="131"/>
      <c r="O43" s="4"/>
      <c r="P43" s="25"/>
      <c r="Q43" s="4"/>
      <c r="R43" s="4"/>
      <c r="S43" s="4"/>
      <c r="T43" s="4"/>
      <c r="U43" s="4"/>
    </row>
    <row r="44" spans="1:21" x14ac:dyDescent="0.25">
      <c r="A44" s="17"/>
      <c r="B44" s="26" t="s">
        <v>47</v>
      </c>
      <c r="C44" s="18"/>
      <c r="D44" s="133">
        <v>28733.804807048007</v>
      </c>
      <c r="E44" s="131"/>
      <c r="F44" s="18"/>
      <c r="G44" s="133">
        <v>-128310.278673555</v>
      </c>
      <c r="H44" s="131"/>
      <c r="I44" s="24"/>
      <c r="J44" s="133">
        <v>25189.379784215453</v>
      </c>
      <c r="K44" s="131"/>
      <c r="L44" s="24"/>
      <c r="M44" s="133">
        <v>-13063.04863835407</v>
      </c>
      <c r="N44" s="131"/>
      <c r="O44" s="4"/>
      <c r="P44" s="4"/>
      <c r="Q44" s="4"/>
      <c r="R44" s="4"/>
      <c r="S44" s="4"/>
      <c r="T44" s="4"/>
      <c r="U44" s="4"/>
    </row>
    <row r="45" spans="1:21" x14ac:dyDescent="0.25">
      <c r="A45" s="17"/>
      <c r="B45" s="26" t="s">
        <v>48</v>
      </c>
      <c r="C45" s="26"/>
      <c r="D45" s="133">
        <v>58058</v>
      </c>
      <c r="E45" s="131"/>
      <c r="F45" s="18"/>
      <c r="G45" s="133">
        <v>129455</v>
      </c>
      <c r="H45" s="131"/>
      <c r="I45" s="24"/>
      <c r="J45" s="133">
        <v>42165.962976567978</v>
      </c>
      <c r="K45" s="131"/>
      <c r="L45" s="24"/>
      <c r="M45" s="133">
        <v>64337.985739766686</v>
      </c>
      <c r="N45" s="131"/>
      <c r="O45" s="4"/>
      <c r="P45" s="4"/>
      <c r="Q45" s="4"/>
      <c r="R45" s="4"/>
      <c r="S45" s="4"/>
      <c r="T45" s="4"/>
      <c r="U45" s="4"/>
    </row>
    <row r="46" spans="1:21" x14ac:dyDescent="0.25">
      <c r="A46" s="17"/>
      <c r="B46" s="27" t="s">
        <v>49</v>
      </c>
      <c r="C46" s="26"/>
      <c r="D46" s="141">
        <v>286521.804807048</v>
      </c>
      <c r="E46" s="142"/>
      <c r="F46" s="18"/>
      <c r="G46" s="141">
        <v>200874.721326445</v>
      </c>
      <c r="H46" s="142"/>
      <c r="I46" s="24"/>
      <c r="J46" s="141">
        <v>267085.34276078345</v>
      </c>
      <c r="K46" s="142"/>
      <c r="L46" s="24"/>
      <c r="M46" s="141">
        <v>251004.93710141262</v>
      </c>
      <c r="N46" s="142"/>
      <c r="O46" s="4"/>
      <c r="P46" s="4"/>
      <c r="Q46" s="4"/>
      <c r="R46" s="4"/>
      <c r="S46" s="4"/>
      <c r="T46" s="4"/>
      <c r="U46" s="4"/>
    </row>
    <row r="47" spans="1:21" ht="15" customHeight="1" x14ac:dyDescent="0.25">
      <c r="A47" s="17"/>
      <c r="B47" s="27" t="s">
        <v>50</v>
      </c>
      <c r="C47" s="26"/>
      <c r="D47" s="131"/>
      <c r="E47" s="131"/>
      <c r="F47" s="18"/>
      <c r="G47" s="131"/>
      <c r="H47" s="131"/>
      <c r="I47" s="24"/>
      <c r="J47" s="131"/>
      <c r="K47" s="131"/>
      <c r="L47" s="24"/>
      <c r="M47" s="131"/>
      <c r="N47" s="131"/>
      <c r="O47" s="4"/>
      <c r="P47" s="143" t="s">
        <v>25</v>
      </c>
      <c r="Q47" s="143"/>
      <c r="R47" s="143"/>
      <c r="S47" s="143"/>
      <c r="T47" s="143"/>
      <c r="U47" s="4"/>
    </row>
    <row r="48" spans="1:21" ht="15" customHeight="1" x14ac:dyDescent="0.25">
      <c r="A48" s="17"/>
      <c r="B48" s="26" t="s">
        <v>51</v>
      </c>
      <c r="C48" s="18"/>
      <c r="D48" s="133">
        <v>286390.30928222492</v>
      </c>
      <c r="E48" s="131"/>
      <c r="F48" s="18"/>
      <c r="G48" s="133">
        <v>434558.87895759038</v>
      </c>
      <c r="H48" s="131"/>
      <c r="I48" s="24"/>
      <c r="J48" s="133">
        <v>214004.92681708885</v>
      </c>
      <c r="K48" s="131"/>
      <c r="L48" s="24"/>
      <c r="M48" s="133">
        <v>269752.56014369091</v>
      </c>
      <c r="N48" s="131"/>
      <c r="O48" s="4"/>
      <c r="P48" s="143"/>
      <c r="Q48" s="143"/>
      <c r="R48" s="143"/>
      <c r="S48" s="143"/>
      <c r="T48" s="143"/>
      <c r="U48" s="4"/>
    </row>
    <row r="49" spans="1:21" ht="15" customHeight="1" x14ac:dyDescent="0.25">
      <c r="A49" s="17"/>
      <c r="B49" s="26" t="s">
        <v>52</v>
      </c>
      <c r="C49" s="18"/>
      <c r="D49" s="133">
        <v>0</v>
      </c>
      <c r="E49" s="131"/>
      <c r="F49" s="18"/>
      <c r="G49" s="133">
        <v>0</v>
      </c>
      <c r="H49" s="131"/>
      <c r="I49" s="24"/>
      <c r="J49" s="133">
        <v>0</v>
      </c>
      <c r="K49" s="131"/>
      <c r="L49" s="24"/>
      <c r="M49" s="133">
        <v>0</v>
      </c>
      <c r="N49" s="131"/>
      <c r="O49" s="4"/>
      <c r="P49" s="143"/>
      <c r="Q49" s="143"/>
      <c r="R49" s="143"/>
      <c r="S49" s="143"/>
      <c r="T49" s="143"/>
      <c r="U49" s="4"/>
    </row>
    <row r="50" spans="1:21" ht="15" customHeight="1" x14ac:dyDescent="0.25">
      <c r="A50" s="17"/>
      <c r="B50" s="26" t="s">
        <v>53</v>
      </c>
      <c r="C50" s="18"/>
      <c r="D50" s="133">
        <v>0</v>
      </c>
      <c r="E50" s="131"/>
      <c r="F50" s="18"/>
      <c r="G50" s="133">
        <v>0</v>
      </c>
      <c r="H50" s="131"/>
      <c r="I50" s="24"/>
      <c r="J50" s="133">
        <v>0</v>
      </c>
      <c r="K50" s="131"/>
      <c r="L50" s="24"/>
      <c r="M50" s="133">
        <v>0</v>
      </c>
      <c r="N50" s="131"/>
      <c r="O50" s="4"/>
      <c r="P50" s="143"/>
      <c r="Q50" s="143"/>
      <c r="R50" s="143"/>
      <c r="S50" s="143"/>
      <c r="T50" s="143"/>
      <c r="U50" s="4"/>
    </row>
    <row r="51" spans="1:21" ht="15" customHeight="1" x14ac:dyDescent="0.25">
      <c r="A51" s="17"/>
      <c r="B51" s="26" t="s">
        <v>54</v>
      </c>
      <c r="C51" s="18"/>
      <c r="D51" s="133">
        <v>0</v>
      </c>
      <c r="E51" s="131"/>
      <c r="F51" s="18"/>
      <c r="G51" s="133">
        <v>0</v>
      </c>
      <c r="H51" s="131"/>
      <c r="I51" s="24"/>
      <c r="J51" s="133">
        <v>0</v>
      </c>
      <c r="K51" s="131"/>
      <c r="L51" s="24"/>
      <c r="M51" s="133">
        <v>0</v>
      </c>
      <c r="N51" s="131"/>
      <c r="O51" s="4"/>
      <c r="P51" s="143"/>
      <c r="Q51" s="143"/>
      <c r="R51" s="143"/>
      <c r="S51" s="143"/>
      <c r="T51" s="143"/>
      <c r="U51" s="4"/>
    </row>
    <row r="52" spans="1:21" ht="15" customHeight="1" x14ac:dyDescent="0.25">
      <c r="A52" s="17"/>
      <c r="B52" s="26" t="s">
        <v>55</v>
      </c>
      <c r="C52" s="18"/>
      <c r="D52" s="133">
        <v>0</v>
      </c>
      <c r="E52" s="131"/>
      <c r="F52" s="18"/>
      <c r="G52" s="133">
        <v>0</v>
      </c>
      <c r="H52" s="131"/>
      <c r="I52" s="24"/>
      <c r="J52" s="133">
        <v>0</v>
      </c>
      <c r="K52" s="131"/>
      <c r="L52" s="24"/>
      <c r="M52" s="133">
        <v>0</v>
      </c>
      <c r="N52" s="131"/>
      <c r="O52" s="4"/>
      <c r="P52" s="143"/>
      <c r="Q52" s="143"/>
      <c r="R52" s="143"/>
      <c r="S52" s="143"/>
      <c r="T52" s="143"/>
      <c r="U52" s="4"/>
    </row>
    <row r="53" spans="1:21" ht="15" customHeight="1" x14ac:dyDescent="0.25">
      <c r="A53" s="17"/>
      <c r="B53" s="27" t="s">
        <v>56</v>
      </c>
      <c r="C53" s="26"/>
      <c r="D53" s="141">
        <v>286390.30928222492</v>
      </c>
      <c r="E53" s="142"/>
      <c r="F53" s="18"/>
      <c r="G53" s="141">
        <v>434558.87895759038</v>
      </c>
      <c r="H53" s="142"/>
      <c r="I53" s="24"/>
      <c r="J53" s="141">
        <v>214004.92681708885</v>
      </c>
      <c r="K53" s="142"/>
      <c r="L53" s="24"/>
      <c r="M53" s="141">
        <v>269752.56014369091</v>
      </c>
      <c r="N53" s="142"/>
      <c r="O53" s="4"/>
      <c r="P53" s="143"/>
      <c r="Q53" s="143"/>
      <c r="R53" s="143"/>
      <c r="S53" s="143"/>
      <c r="T53" s="143"/>
      <c r="U53" s="4"/>
    </row>
    <row r="54" spans="1:21" x14ac:dyDescent="0.25">
      <c r="A54" s="17"/>
      <c r="B54" s="26"/>
      <c r="C54" s="26"/>
      <c r="D54" s="131"/>
      <c r="E54" s="131"/>
      <c r="F54" s="18"/>
      <c r="G54" s="131"/>
      <c r="H54" s="131"/>
      <c r="I54" s="24"/>
      <c r="J54" s="131"/>
      <c r="K54" s="131"/>
      <c r="L54" s="24"/>
      <c r="M54" s="131"/>
      <c r="N54" s="132"/>
      <c r="O54" s="4"/>
      <c r="P54" s="1"/>
      <c r="Q54" s="4"/>
      <c r="R54" s="4"/>
      <c r="S54" s="4"/>
      <c r="T54" s="4"/>
      <c r="U54" s="4"/>
    </row>
    <row r="55" spans="1:21" ht="15.75" thickBot="1" x14ac:dyDescent="0.3">
      <c r="A55" s="17"/>
      <c r="B55" s="28" t="s">
        <v>57</v>
      </c>
      <c r="C55" s="29"/>
      <c r="D55" s="144"/>
      <c r="E55" s="144"/>
      <c r="F55" s="30"/>
      <c r="G55" s="144"/>
      <c r="H55" s="144"/>
      <c r="I55" s="31"/>
      <c r="J55" s="145">
        <v>0.80126046830193753</v>
      </c>
      <c r="K55" s="145"/>
      <c r="L55" s="31"/>
      <c r="M55" s="145">
        <v>1.0746902561311125</v>
      </c>
      <c r="N55" s="146"/>
      <c r="O55" s="4"/>
      <c r="P55" s="4"/>
      <c r="Q55" s="4"/>
      <c r="R55" s="4"/>
      <c r="S55" s="4"/>
      <c r="T55" s="4"/>
      <c r="U55" s="4"/>
    </row>
    <row r="56" spans="1:21" ht="15" customHeight="1" x14ac:dyDescent="0.25">
      <c r="A56" s="17"/>
      <c r="B56" s="147" t="s">
        <v>58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4"/>
      <c r="P56" s="1"/>
      <c r="Q56" s="4"/>
      <c r="R56" s="4"/>
      <c r="S56" s="4"/>
      <c r="T56" s="4"/>
      <c r="U56" s="4"/>
    </row>
    <row r="57" spans="1:21" ht="15.75" customHeight="1" thickBot="1" x14ac:dyDescent="0.3">
      <c r="A57" s="17"/>
      <c r="B57" s="149" t="s">
        <v>59</v>
      </c>
      <c r="C57" s="150"/>
      <c r="D57" s="150"/>
      <c r="E57" s="150"/>
      <c r="F57" s="150"/>
      <c r="G57" s="150"/>
      <c r="H57" s="150"/>
      <c r="I57" s="150"/>
      <c r="J57" s="150"/>
      <c r="K57" s="151" t="s">
        <v>60</v>
      </c>
      <c r="L57" s="151"/>
      <c r="M57" s="151"/>
      <c r="N57" s="152"/>
      <c r="O57" s="4"/>
      <c r="P57" s="4"/>
      <c r="Q57" s="4"/>
      <c r="R57" s="4"/>
      <c r="S57" s="4"/>
      <c r="T57" s="4"/>
      <c r="U57" s="4"/>
    </row>
    <row r="58" spans="1:21" ht="15.75" customHeight="1" thickBot="1" x14ac:dyDescent="0.3">
      <c r="A58" s="1"/>
      <c r="B58" s="156" t="s">
        <v>95</v>
      </c>
      <c r="C58" s="157"/>
      <c r="D58" s="157"/>
      <c r="E58" s="157"/>
      <c r="F58" s="157"/>
      <c r="G58" s="157"/>
      <c r="H58" s="157"/>
      <c r="I58" s="157"/>
      <c r="J58" s="158"/>
      <c r="K58" s="159">
        <v>43723</v>
      </c>
      <c r="L58" s="154"/>
      <c r="M58" s="154"/>
      <c r="N58" s="155"/>
      <c r="O58" s="4"/>
      <c r="P58" s="4"/>
      <c r="Q58" s="4"/>
      <c r="R58" s="4"/>
      <c r="S58" s="4"/>
      <c r="T58" s="4"/>
      <c r="U58" s="4"/>
    </row>
    <row r="59" spans="1:21" ht="15.75" customHeight="1" thickBot="1" x14ac:dyDescent="0.3">
      <c r="A59" s="1"/>
      <c r="B59" s="115" t="s">
        <v>96</v>
      </c>
      <c r="C59" s="88"/>
      <c r="D59" s="88"/>
      <c r="E59" s="88"/>
      <c r="F59" s="88"/>
      <c r="G59" s="88"/>
      <c r="H59" s="88"/>
      <c r="I59" s="88"/>
      <c r="J59" s="89"/>
      <c r="K59" s="159">
        <v>43784</v>
      </c>
      <c r="L59" s="154"/>
      <c r="M59" s="154"/>
      <c r="N59" s="155"/>
      <c r="O59" s="4"/>
      <c r="P59" s="4"/>
      <c r="Q59" s="4"/>
      <c r="R59" s="4"/>
      <c r="S59" s="4"/>
      <c r="T59" s="4"/>
      <c r="U59" s="4"/>
    </row>
    <row r="60" spans="1:21" ht="15.75" customHeight="1" thickBot="1" x14ac:dyDescent="0.3">
      <c r="A60" s="1"/>
      <c r="B60" s="115" t="s">
        <v>97</v>
      </c>
      <c r="C60" s="88"/>
      <c r="D60" s="88"/>
      <c r="E60" s="88"/>
      <c r="F60" s="88"/>
      <c r="G60" s="88"/>
      <c r="H60" s="88"/>
      <c r="I60" s="88"/>
      <c r="J60" s="89"/>
      <c r="K60" s="159">
        <v>43814</v>
      </c>
      <c r="L60" s="154"/>
      <c r="M60" s="154"/>
      <c r="N60" s="155"/>
      <c r="O60" s="4"/>
      <c r="P60" s="4"/>
      <c r="Q60" s="4"/>
      <c r="R60" s="4"/>
      <c r="S60" s="4"/>
      <c r="T60" s="4"/>
      <c r="U60" s="4"/>
    </row>
    <row r="61" spans="1:21" ht="15.75" customHeight="1" thickBot="1" x14ac:dyDescent="0.3">
      <c r="A61" s="1"/>
      <c r="B61" s="115" t="s">
        <v>65</v>
      </c>
      <c r="C61" s="88"/>
      <c r="D61" s="88"/>
      <c r="E61" s="88"/>
      <c r="F61" s="88"/>
      <c r="G61" s="88"/>
      <c r="H61" s="88"/>
      <c r="I61" s="88"/>
      <c r="J61" s="89"/>
      <c r="K61" s="153" t="s">
        <v>83</v>
      </c>
      <c r="L61" s="154"/>
      <c r="M61" s="154"/>
      <c r="N61" s="155"/>
      <c r="O61" s="4"/>
      <c r="P61" s="4"/>
      <c r="Q61" s="4"/>
      <c r="R61" s="4"/>
      <c r="S61" s="4"/>
      <c r="T61" s="4"/>
      <c r="U61" s="4"/>
    </row>
    <row r="62" spans="1:21" ht="15.75" customHeight="1" thickBot="1" x14ac:dyDescent="0.3">
      <c r="A62" s="1"/>
      <c r="B62" s="115" t="s">
        <v>65</v>
      </c>
      <c r="C62" s="88"/>
      <c r="D62" s="88"/>
      <c r="E62" s="88"/>
      <c r="F62" s="88"/>
      <c r="G62" s="88"/>
      <c r="H62" s="88"/>
      <c r="I62" s="88"/>
      <c r="J62" s="89"/>
      <c r="K62" s="153" t="s">
        <v>83</v>
      </c>
      <c r="L62" s="154"/>
      <c r="M62" s="154"/>
      <c r="N62" s="155"/>
      <c r="O62" s="4"/>
      <c r="P62" s="4"/>
      <c r="Q62" s="4"/>
      <c r="R62" s="4"/>
      <c r="S62" s="4"/>
      <c r="T62" s="4"/>
      <c r="U62" s="4"/>
    </row>
    <row r="63" spans="1:21" ht="15.75" customHeight="1" thickBot="1" x14ac:dyDescent="0.3">
      <c r="A63" s="1"/>
      <c r="B63" s="115" t="s">
        <v>65</v>
      </c>
      <c r="C63" s="88"/>
      <c r="D63" s="88"/>
      <c r="E63" s="88"/>
      <c r="F63" s="88"/>
      <c r="G63" s="88"/>
      <c r="H63" s="88"/>
      <c r="I63" s="88"/>
      <c r="J63" s="89"/>
      <c r="K63" s="153" t="s">
        <v>83</v>
      </c>
      <c r="L63" s="154"/>
      <c r="M63" s="154"/>
      <c r="N63" s="155"/>
      <c r="O63" s="4"/>
      <c r="P63" s="4"/>
      <c r="Q63" s="4"/>
      <c r="R63" s="4"/>
      <c r="S63" s="4"/>
      <c r="T63" s="4"/>
      <c r="U63" s="4"/>
    </row>
    <row r="64" spans="1:21" ht="15.75" customHeight="1" thickBot="1" x14ac:dyDescent="0.3">
      <c r="A64" s="1"/>
      <c r="B64" s="115" t="s">
        <v>65</v>
      </c>
      <c r="C64" s="88"/>
      <c r="D64" s="88"/>
      <c r="E64" s="88"/>
      <c r="F64" s="88"/>
      <c r="G64" s="88"/>
      <c r="H64" s="88"/>
      <c r="I64" s="88"/>
      <c r="J64" s="89"/>
      <c r="K64" s="153" t="s">
        <v>83</v>
      </c>
      <c r="L64" s="154"/>
      <c r="M64" s="154"/>
      <c r="N64" s="155"/>
      <c r="O64" s="4"/>
      <c r="P64" s="4"/>
      <c r="Q64" s="4"/>
      <c r="R64" s="4"/>
      <c r="S64" s="4"/>
      <c r="T64" s="4"/>
      <c r="U64" s="4"/>
    </row>
    <row r="65" spans="1:21" ht="15.75" customHeight="1" thickBot="1" x14ac:dyDescent="0.3">
      <c r="A65" s="1"/>
      <c r="B65" s="115" t="s">
        <v>65</v>
      </c>
      <c r="C65" s="88"/>
      <c r="D65" s="88"/>
      <c r="E65" s="88"/>
      <c r="F65" s="88"/>
      <c r="G65" s="88"/>
      <c r="H65" s="88"/>
      <c r="I65" s="88"/>
      <c r="J65" s="89"/>
      <c r="K65" s="153" t="s">
        <v>83</v>
      </c>
      <c r="L65" s="154"/>
      <c r="M65" s="154"/>
      <c r="N65" s="155"/>
      <c r="O65" s="1"/>
      <c r="P65" s="4"/>
      <c r="Q65" s="4"/>
      <c r="R65" s="4"/>
      <c r="S65" s="4"/>
      <c r="T65" s="4"/>
      <c r="U65" s="4"/>
    </row>
    <row r="66" spans="1:21" ht="15" customHeight="1" x14ac:dyDescent="0.25">
      <c r="A66" s="1"/>
      <c r="B66" s="167" t="s">
        <v>84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9"/>
      <c r="O66" s="1"/>
      <c r="P66" s="1"/>
      <c r="Q66" s="1"/>
      <c r="R66" s="1"/>
      <c r="S66" s="1"/>
      <c r="T66" s="1"/>
      <c r="U66" s="1"/>
    </row>
    <row r="67" spans="1:21" ht="15.75" customHeight="1" thickBot="1" x14ac:dyDescent="0.3">
      <c r="A67" s="1"/>
      <c r="B67" s="170" t="s">
        <v>61</v>
      </c>
      <c r="C67" s="171"/>
      <c r="D67" s="172" t="s">
        <v>62</v>
      </c>
      <c r="E67" s="172"/>
      <c r="F67" s="172"/>
      <c r="G67" s="173" t="s">
        <v>63</v>
      </c>
      <c r="H67" s="173"/>
      <c r="I67" s="173"/>
      <c r="J67" s="173"/>
      <c r="K67" s="173"/>
      <c r="L67" s="173"/>
      <c r="M67" s="173"/>
      <c r="N67" s="174"/>
      <c r="O67" s="1"/>
      <c r="P67" s="1"/>
      <c r="Q67" s="1"/>
      <c r="R67" s="1"/>
      <c r="S67" s="1"/>
      <c r="T67" s="1"/>
      <c r="U67" s="1"/>
    </row>
    <row r="68" spans="1:21" ht="15.75" customHeight="1" thickBot="1" x14ac:dyDescent="0.3">
      <c r="A68" s="1"/>
      <c r="B68" s="160" t="s">
        <v>98</v>
      </c>
      <c r="C68" s="161"/>
      <c r="D68" s="162" t="s">
        <v>99</v>
      </c>
      <c r="E68" s="65"/>
      <c r="F68" s="163"/>
      <c r="G68" s="1"/>
      <c r="H68" s="1"/>
      <c r="I68" s="32"/>
      <c r="J68" s="33" t="s">
        <v>64</v>
      </c>
      <c r="K68" s="164"/>
      <c r="L68" s="165"/>
      <c r="M68" s="165"/>
      <c r="N68" s="166"/>
      <c r="O68" s="1"/>
      <c r="P68" s="1"/>
      <c r="Q68" s="1"/>
      <c r="R68" s="1"/>
      <c r="S68" s="1"/>
      <c r="T68" s="1"/>
      <c r="U68" s="1"/>
    </row>
    <row r="69" spans="1:21" ht="15.75" customHeight="1" thickBot="1" x14ac:dyDescent="0.3">
      <c r="A69" s="1"/>
      <c r="B69" s="160" t="s">
        <v>100</v>
      </c>
      <c r="C69" s="161"/>
      <c r="D69" s="162" t="s">
        <v>99</v>
      </c>
      <c r="E69" s="65"/>
      <c r="F69" s="163"/>
      <c r="G69" s="1"/>
      <c r="H69" s="1"/>
      <c r="I69" s="32"/>
      <c r="J69" s="33" t="s">
        <v>64</v>
      </c>
      <c r="K69" s="164"/>
      <c r="L69" s="165"/>
      <c r="M69" s="165"/>
      <c r="N69" s="166"/>
      <c r="O69" s="1"/>
      <c r="P69" s="1"/>
      <c r="Q69" s="1"/>
      <c r="R69" s="1"/>
      <c r="S69" s="1"/>
      <c r="T69" s="1"/>
      <c r="U69" s="1"/>
    </row>
    <row r="70" spans="1:21" ht="15.75" thickBot="1" x14ac:dyDescent="0.3">
      <c r="A70" s="1"/>
      <c r="B70" s="160" t="s">
        <v>101</v>
      </c>
      <c r="C70" s="161"/>
      <c r="D70" s="162" t="s">
        <v>102</v>
      </c>
      <c r="E70" s="65"/>
      <c r="F70" s="163"/>
      <c r="G70" s="1"/>
      <c r="H70" s="1"/>
      <c r="I70" s="32"/>
      <c r="J70" s="33" t="s">
        <v>64</v>
      </c>
      <c r="K70" s="164"/>
      <c r="L70" s="165"/>
      <c r="M70" s="165"/>
      <c r="N70" s="166"/>
      <c r="O70" s="1"/>
      <c r="P70" s="1"/>
      <c r="Q70" s="1"/>
      <c r="R70" s="1"/>
      <c r="S70" s="1"/>
      <c r="T70" s="1"/>
      <c r="U70" s="1"/>
    </row>
    <row r="71" spans="1:21" ht="15.75" thickBot="1" x14ac:dyDescent="0.3">
      <c r="A71" s="1"/>
      <c r="B71" s="160"/>
      <c r="C71" s="161"/>
      <c r="D71" s="162"/>
      <c r="E71" s="65"/>
      <c r="F71" s="163"/>
      <c r="G71" s="1"/>
      <c r="H71" s="1"/>
      <c r="I71" s="32"/>
      <c r="J71" s="33" t="s">
        <v>64</v>
      </c>
      <c r="K71" s="164"/>
      <c r="L71" s="165"/>
      <c r="M71" s="165"/>
      <c r="N71" s="166"/>
      <c r="O71" s="1"/>
      <c r="P71" s="1"/>
      <c r="Q71" s="1"/>
      <c r="R71" s="1"/>
      <c r="S71" s="1"/>
      <c r="T71" s="1"/>
      <c r="U71" s="1"/>
    </row>
    <row r="72" spans="1:21" ht="15.75" thickBot="1" x14ac:dyDescent="0.3">
      <c r="A72" s="1"/>
      <c r="B72" s="160"/>
      <c r="C72" s="161"/>
      <c r="D72" s="162"/>
      <c r="E72" s="65"/>
      <c r="F72" s="163"/>
      <c r="G72" s="1"/>
      <c r="H72" s="1"/>
      <c r="I72" s="32"/>
      <c r="J72" s="33" t="s">
        <v>64</v>
      </c>
      <c r="K72" s="164"/>
      <c r="L72" s="165"/>
      <c r="M72" s="165"/>
      <c r="N72" s="166"/>
      <c r="O72" s="1"/>
      <c r="P72" s="1"/>
      <c r="Q72" s="1"/>
      <c r="R72" s="1"/>
      <c r="S72" s="1"/>
      <c r="T72" s="1"/>
      <c r="U72" s="1"/>
    </row>
    <row r="73" spans="1:21" ht="15.75" thickBot="1" x14ac:dyDescent="0.3">
      <c r="A73" s="1"/>
      <c r="B73" s="160"/>
      <c r="C73" s="161"/>
      <c r="D73" s="162"/>
      <c r="E73" s="65"/>
      <c r="F73" s="163"/>
      <c r="G73" s="1"/>
      <c r="H73" s="1"/>
      <c r="I73" s="32"/>
      <c r="J73" s="33" t="s">
        <v>64</v>
      </c>
      <c r="K73" s="164"/>
      <c r="L73" s="165"/>
      <c r="M73" s="165"/>
      <c r="N73" s="166"/>
      <c r="O73" s="1"/>
      <c r="P73" s="1"/>
      <c r="Q73" s="1"/>
      <c r="R73" s="1"/>
      <c r="S73" s="1"/>
      <c r="T73" s="1"/>
      <c r="U73" s="1"/>
    </row>
    <row r="74" spans="1:21" ht="15.75" thickBot="1" x14ac:dyDescent="0.3">
      <c r="A74" s="1"/>
      <c r="B74" s="160"/>
      <c r="C74" s="161"/>
      <c r="D74" s="162"/>
      <c r="E74" s="65"/>
      <c r="F74" s="163"/>
      <c r="G74" s="1"/>
      <c r="H74" s="1"/>
      <c r="I74" s="32"/>
      <c r="J74" s="33" t="s">
        <v>64</v>
      </c>
      <c r="K74" s="164"/>
      <c r="L74" s="165"/>
      <c r="M74" s="165"/>
      <c r="N74" s="166"/>
      <c r="O74" s="1"/>
      <c r="P74" s="1"/>
      <c r="Q74" s="1"/>
      <c r="R74" s="1"/>
      <c r="S74" s="1"/>
      <c r="T74" s="1"/>
      <c r="U74" s="1"/>
    </row>
    <row r="75" spans="1:21" ht="15.75" thickBot="1" x14ac:dyDescent="0.3">
      <c r="A75" s="1"/>
      <c r="B75" s="160"/>
      <c r="C75" s="161"/>
      <c r="D75" s="162"/>
      <c r="E75" s="65"/>
      <c r="F75" s="163"/>
      <c r="G75" s="1"/>
      <c r="H75" s="1"/>
      <c r="I75" s="32"/>
      <c r="J75" s="33" t="s">
        <v>64</v>
      </c>
      <c r="K75" s="164"/>
      <c r="L75" s="165"/>
      <c r="M75" s="165"/>
      <c r="N75" s="166"/>
      <c r="O75" s="1"/>
      <c r="P75" s="1"/>
      <c r="Q75" s="1"/>
      <c r="R75" s="1"/>
      <c r="S75" s="1"/>
      <c r="T75" s="1"/>
      <c r="U75" s="1"/>
    </row>
    <row r="76" spans="1:21" ht="15.75" thickBot="1" x14ac:dyDescent="0.3">
      <c r="A76" s="1"/>
      <c r="B76" s="160"/>
      <c r="C76" s="161"/>
      <c r="D76" s="162"/>
      <c r="E76" s="65"/>
      <c r="F76" s="163"/>
      <c r="G76" s="1"/>
      <c r="H76" s="1"/>
      <c r="I76" s="32"/>
      <c r="J76" s="33" t="s">
        <v>64</v>
      </c>
      <c r="K76" s="164"/>
      <c r="L76" s="165"/>
      <c r="M76" s="165"/>
      <c r="N76" s="166"/>
      <c r="O76" s="1"/>
      <c r="P76" s="1"/>
      <c r="Q76" s="1"/>
      <c r="R76" s="1"/>
      <c r="S76" s="1"/>
      <c r="T76" s="1"/>
      <c r="U76" s="1"/>
    </row>
    <row r="77" spans="1:21" ht="15.75" thickBot="1" x14ac:dyDescent="0.3">
      <c r="A77" s="1"/>
      <c r="B77" s="160"/>
      <c r="C77" s="161"/>
      <c r="D77" s="162" t="s">
        <v>65</v>
      </c>
      <c r="E77" s="65"/>
      <c r="F77" s="163"/>
      <c r="G77" s="1"/>
      <c r="H77" s="1"/>
      <c r="I77" s="32"/>
      <c r="J77" s="33" t="s">
        <v>64</v>
      </c>
      <c r="K77" s="164"/>
      <c r="L77" s="165"/>
      <c r="M77" s="165"/>
      <c r="N77" s="166"/>
      <c r="O77" s="1"/>
      <c r="P77" s="1"/>
      <c r="Q77" s="1"/>
      <c r="R77" s="1"/>
      <c r="S77" s="1"/>
      <c r="T77" s="1"/>
      <c r="U77" s="1"/>
    </row>
    <row r="78" spans="1:21" ht="15.75" thickBot="1" x14ac:dyDescent="0.3">
      <c r="A78" s="1"/>
      <c r="B78" s="160"/>
      <c r="C78" s="161"/>
      <c r="D78" s="162" t="s">
        <v>65</v>
      </c>
      <c r="E78" s="65"/>
      <c r="F78" s="163"/>
      <c r="G78" s="1"/>
      <c r="H78" s="1"/>
      <c r="I78" s="32"/>
      <c r="J78" s="33" t="s">
        <v>64</v>
      </c>
      <c r="K78" s="164"/>
      <c r="L78" s="165"/>
      <c r="M78" s="165"/>
      <c r="N78" s="166"/>
      <c r="O78" s="1"/>
      <c r="P78" s="1"/>
      <c r="Q78" s="1"/>
      <c r="R78" s="1"/>
      <c r="S78" s="1"/>
      <c r="T78" s="1"/>
      <c r="U78" s="1"/>
    </row>
    <row r="79" spans="1:21" ht="15.75" thickBot="1" x14ac:dyDescent="0.3">
      <c r="A79" s="1"/>
      <c r="B79" s="160"/>
      <c r="C79" s="161"/>
      <c r="D79" s="162" t="s">
        <v>65</v>
      </c>
      <c r="E79" s="65"/>
      <c r="F79" s="163"/>
      <c r="G79" s="1"/>
      <c r="H79" s="10"/>
      <c r="I79" s="34"/>
      <c r="J79" s="35" t="s">
        <v>64</v>
      </c>
      <c r="K79" s="164"/>
      <c r="L79" s="165"/>
      <c r="M79" s="165"/>
      <c r="N79" s="166"/>
      <c r="O79" s="1"/>
      <c r="P79" s="1"/>
      <c r="Q79" s="1"/>
      <c r="R79" s="1"/>
      <c r="S79" s="1"/>
      <c r="T79" s="1"/>
      <c r="U79" s="1"/>
    </row>
    <row r="80" spans="1:21" ht="15.75" thickBot="1" x14ac:dyDescent="0.3">
      <c r="A80" s="1"/>
      <c r="B80" s="9"/>
      <c r="C80" s="10"/>
      <c r="D80" s="10"/>
      <c r="E80" s="10"/>
      <c r="F80" s="1"/>
      <c r="G80" s="36"/>
      <c r="H80" s="1"/>
      <c r="I80" s="1"/>
      <c r="J80" s="1"/>
      <c r="K80" s="1"/>
      <c r="L80" s="1"/>
      <c r="M80" s="1"/>
      <c r="N80" s="1"/>
      <c r="O80" s="4"/>
      <c r="P80" s="1"/>
      <c r="Q80" s="1"/>
      <c r="R80" s="1"/>
      <c r="S80" s="1"/>
      <c r="T80" s="1"/>
      <c r="U80" s="1"/>
    </row>
    <row r="81" spans="1:21" ht="21.75" customHeight="1" thickBot="1" x14ac:dyDescent="0.3">
      <c r="A81" s="1"/>
      <c r="B81" s="73" t="s">
        <v>66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5"/>
      <c r="O81" s="1"/>
      <c r="P81" s="11"/>
      <c r="Q81" s="11"/>
      <c r="R81" s="11"/>
      <c r="S81" s="11"/>
      <c r="T81" s="11"/>
      <c r="U81" s="11"/>
    </row>
    <row r="82" spans="1:21" ht="15.75" customHeight="1" thickBot="1" x14ac:dyDescent="0.3">
      <c r="A82" s="1"/>
      <c r="B82" s="175" t="s">
        <v>67</v>
      </c>
      <c r="C82" s="176"/>
      <c r="D82" s="176"/>
      <c r="E82" s="176"/>
      <c r="F82" s="176"/>
      <c r="G82" s="176"/>
      <c r="H82" s="176"/>
      <c r="I82" s="176"/>
      <c r="J82" s="176"/>
      <c r="K82" s="176"/>
      <c r="L82" s="37"/>
      <c r="M82" s="1"/>
      <c r="N82" s="32"/>
      <c r="O82" s="1"/>
      <c r="P82" s="1"/>
      <c r="Q82" s="1"/>
      <c r="R82" s="1"/>
      <c r="S82" s="1"/>
      <c r="T82" s="1"/>
      <c r="U82" s="1"/>
    </row>
    <row r="83" spans="1:21" ht="15.75" customHeight="1" thickBot="1" x14ac:dyDescent="0.3">
      <c r="A83" s="1"/>
      <c r="B83" s="175" t="s">
        <v>68</v>
      </c>
      <c r="C83" s="176"/>
      <c r="D83" s="176"/>
      <c r="E83" s="176"/>
      <c r="F83" s="176"/>
      <c r="G83" s="176"/>
      <c r="H83" s="176"/>
      <c r="I83" s="176"/>
      <c r="J83" s="176"/>
      <c r="K83" s="176"/>
      <c r="L83" s="37"/>
      <c r="M83" s="1"/>
      <c r="N83" s="32"/>
      <c r="O83" s="1"/>
      <c r="P83" s="1"/>
      <c r="Q83" s="1"/>
      <c r="R83" s="1"/>
      <c r="S83" s="1"/>
      <c r="T83" s="1"/>
      <c r="U83" s="1"/>
    </row>
    <row r="84" spans="1:21" ht="15.75" customHeight="1" thickBot="1" x14ac:dyDescent="0.3">
      <c r="A84" s="1"/>
      <c r="B84" s="175" t="s">
        <v>69</v>
      </c>
      <c r="C84" s="176"/>
      <c r="D84" s="176"/>
      <c r="E84" s="176"/>
      <c r="F84" s="176"/>
      <c r="G84" s="176"/>
      <c r="H84" s="176"/>
      <c r="I84" s="176"/>
      <c r="J84" s="176"/>
      <c r="K84" s="176"/>
      <c r="L84" s="37"/>
      <c r="M84" s="1"/>
      <c r="N84" s="32"/>
      <c r="O84" s="1"/>
      <c r="P84" s="1"/>
      <c r="Q84" s="1"/>
      <c r="R84" s="1"/>
      <c r="S84" s="1"/>
      <c r="T84" s="1"/>
      <c r="U84" s="1"/>
    </row>
    <row r="85" spans="1:21" ht="15.75" customHeight="1" thickBot="1" x14ac:dyDescent="0.3">
      <c r="A85" s="1"/>
      <c r="B85" s="175" t="s">
        <v>70</v>
      </c>
      <c r="C85" s="176"/>
      <c r="D85" s="176"/>
      <c r="E85" s="176"/>
      <c r="F85" s="176"/>
      <c r="G85" s="176"/>
      <c r="H85" s="176"/>
      <c r="I85" s="176"/>
      <c r="J85" s="176"/>
      <c r="K85" s="176"/>
      <c r="L85" s="37"/>
      <c r="M85" s="1"/>
      <c r="N85" s="32"/>
      <c r="O85" s="1"/>
      <c r="P85" s="1"/>
      <c r="Q85" s="1"/>
      <c r="R85" s="1"/>
      <c r="S85" s="1"/>
      <c r="T85" s="1"/>
      <c r="U85" s="1"/>
    </row>
    <row r="86" spans="1:21" ht="15.75" customHeight="1" thickBot="1" x14ac:dyDescent="0.3">
      <c r="A86" s="1"/>
      <c r="B86" s="175" t="s">
        <v>71</v>
      </c>
      <c r="C86" s="176"/>
      <c r="D86" s="176"/>
      <c r="E86" s="176"/>
      <c r="F86" s="176"/>
      <c r="G86" s="176"/>
      <c r="H86" s="176"/>
      <c r="I86" s="176"/>
      <c r="J86" s="176"/>
      <c r="K86" s="176"/>
      <c r="L86" s="37"/>
      <c r="M86" s="1"/>
      <c r="N86" s="32"/>
      <c r="O86" s="1"/>
      <c r="P86" s="1"/>
      <c r="Q86" s="1"/>
      <c r="R86" s="1"/>
      <c r="S86" s="1"/>
      <c r="T86" s="1"/>
      <c r="U86" s="1"/>
    </row>
    <row r="87" spans="1:21" ht="15.75" customHeight="1" thickBot="1" x14ac:dyDescent="0.3">
      <c r="A87" s="1"/>
      <c r="B87" s="175" t="s">
        <v>72</v>
      </c>
      <c r="C87" s="176"/>
      <c r="D87" s="176"/>
      <c r="E87" s="176"/>
      <c r="F87" s="176"/>
      <c r="G87" s="176"/>
      <c r="H87" s="176"/>
      <c r="I87" s="176"/>
      <c r="J87" s="176"/>
      <c r="K87" s="176"/>
      <c r="L87" s="37"/>
      <c r="M87" s="1"/>
      <c r="N87" s="32"/>
      <c r="O87" s="1"/>
      <c r="P87" s="1"/>
      <c r="Q87" s="1"/>
      <c r="R87" s="1"/>
      <c r="S87" s="1"/>
      <c r="T87" s="1"/>
      <c r="U87" s="1"/>
    </row>
    <row r="88" spans="1:21" ht="15.75" customHeight="1" thickBot="1" x14ac:dyDescent="0.3">
      <c r="A88" s="1"/>
      <c r="B88" s="175" t="s">
        <v>73</v>
      </c>
      <c r="C88" s="176"/>
      <c r="D88" s="176"/>
      <c r="E88" s="176"/>
      <c r="F88" s="176"/>
      <c r="G88" s="176"/>
      <c r="H88" s="176"/>
      <c r="I88" s="176"/>
      <c r="J88" s="176"/>
      <c r="K88" s="176"/>
      <c r="L88" s="37"/>
      <c r="M88" s="1"/>
      <c r="N88" s="32"/>
      <c r="O88" s="1"/>
      <c r="P88" s="1"/>
      <c r="Q88" s="1"/>
      <c r="R88" s="1"/>
      <c r="S88" s="1"/>
      <c r="T88" s="1"/>
      <c r="U88" s="1"/>
    </row>
    <row r="89" spans="1:21" ht="15.75" customHeight="1" thickBot="1" x14ac:dyDescent="0.3">
      <c r="A89" s="1"/>
      <c r="B89" s="175" t="s">
        <v>74</v>
      </c>
      <c r="C89" s="176"/>
      <c r="D89" s="176"/>
      <c r="E89" s="176"/>
      <c r="F89" s="176"/>
      <c r="G89" s="176"/>
      <c r="H89" s="176"/>
      <c r="I89" s="176"/>
      <c r="J89" s="176"/>
      <c r="K89" s="176"/>
      <c r="L89" s="37"/>
      <c r="M89" s="1"/>
      <c r="N89" s="32"/>
      <c r="O89" s="1"/>
      <c r="P89" s="1"/>
      <c r="Q89" s="1"/>
      <c r="R89" s="1"/>
      <c r="S89" s="1"/>
      <c r="T89" s="1"/>
      <c r="U89" s="1"/>
    </row>
    <row r="90" spans="1:21" ht="15" customHeight="1" x14ac:dyDescent="0.25">
      <c r="A90" s="1"/>
      <c r="B90" s="82" t="s">
        <v>75</v>
      </c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134"/>
      <c r="O90" s="1"/>
      <c r="P90" s="1"/>
      <c r="Q90" s="1"/>
      <c r="R90" s="1"/>
      <c r="S90" s="1"/>
      <c r="T90" s="1"/>
      <c r="U90" s="1"/>
    </row>
    <row r="91" spans="1:21" ht="15.75" thickBot="1" x14ac:dyDescent="0.3">
      <c r="A91" s="1"/>
      <c r="B91" s="187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9"/>
      <c r="O91" s="1"/>
      <c r="P91" s="1"/>
      <c r="Q91" s="1"/>
      <c r="R91" s="1"/>
      <c r="S91" s="1"/>
      <c r="T91" s="1"/>
      <c r="U91" s="1"/>
    </row>
    <row r="92" spans="1:21" ht="15.75" thickBot="1" x14ac:dyDescent="0.3">
      <c r="A92" s="1"/>
      <c r="B92" s="9"/>
      <c r="C92" s="10"/>
      <c r="D92" s="10"/>
      <c r="E92" s="10"/>
      <c r="F92" s="1"/>
      <c r="G92" s="1"/>
      <c r="H92" s="1"/>
      <c r="I92" s="1"/>
      <c r="J92" s="1"/>
      <c r="K92" s="1"/>
      <c r="L92" s="1"/>
      <c r="M92" s="1"/>
      <c r="N92" s="1"/>
      <c r="O92" s="4"/>
      <c r="P92" s="1"/>
      <c r="Q92" s="1"/>
      <c r="R92" s="1"/>
      <c r="S92" s="1"/>
      <c r="T92" s="1"/>
      <c r="U92" s="1"/>
    </row>
    <row r="93" spans="1:21" ht="21.75" thickBot="1" x14ac:dyDescent="0.3">
      <c r="A93" s="1"/>
      <c r="B93" s="183" t="s">
        <v>76</v>
      </c>
      <c r="C93" s="184"/>
      <c r="D93" s="185"/>
      <c r="E93" s="185"/>
      <c r="F93" s="185"/>
      <c r="G93" s="185"/>
      <c r="H93" s="185"/>
      <c r="I93" s="185"/>
      <c r="J93" s="185"/>
      <c r="K93" s="185"/>
      <c r="L93" s="184"/>
      <c r="M93" s="184"/>
      <c r="N93" s="186"/>
      <c r="O93" s="1"/>
      <c r="P93" s="11"/>
      <c r="Q93" s="11"/>
      <c r="R93" s="11"/>
      <c r="S93" s="11"/>
      <c r="T93" s="11"/>
      <c r="U93" s="11"/>
    </row>
    <row r="94" spans="1:21" ht="15.75" customHeight="1" thickBot="1" x14ac:dyDescent="0.3">
      <c r="A94" s="1"/>
      <c r="B94" s="180" t="s">
        <v>77</v>
      </c>
      <c r="C94" s="181"/>
      <c r="D94" s="177" t="s">
        <v>89</v>
      </c>
      <c r="E94" s="178"/>
      <c r="F94" s="178"/>
      <c r="G94" s="178"/>
      <c r="H94" s="178"/>
      <c r="I94" s="178"/>
      <c r="J94" s="178"/>
      <c r="K94" s="179"/>
      <c r="L94" s="38"/>
      <c r="M94" s="38"/>
      <c r="N94" s="39"/>
      <c r="O94" s="1"/>
      <c r="P94" s="1"/>
      <c r="Q94" s="1"/>
      <c r="R94" s="1"/>
      <c r="S94" s="1"/>
      <c r="T94" s="1"/>
      <c r="U94" s="1"/>
    </row>
    <row r="95" spans="1:21" ht="15.75" thickBot="1" x14ac:dyDescent="0.3">
      <c r="A95" s="1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2"/>
      <c r="O95" s="1"/>
      <c r="P95" s="1"/>
      <c r="Q95" s="1"/>
      <c r="R95" s="1"/>
      <c r="S95" s="1"/>
      <c r="T95" s="1"/>
      <c r="U95" s="1"/>
    </row>
    <row r="96" spans="1:21" ht="15.75" thickBot="1" x14ac:dyDescent="0.3">
      <c r="A96" s="1"/>
      <c r="B96" s="43"/>
      <c r="C96" s="44" t="s">
        <v>78</v>
      </c>
      <c r="D96" s="182">
        <v>43700</v>
      </c>
      <c r="E96" s="178"/>
      <c r="F96" s="178"/>
      <c r="G96" s="178"/>
      <c r="H96" s="178"/>
      <c r="I96" s="178"/>
      <c r="J96" s="178"/>
      <c r="K96" s="179"/>
      <c r="L96" s="45"/>
      <c r="M96" s="45"/>
      <c r="N96" s="46"/>
      <c r="O96" s="1"/>
      <c r="P96" s="1"/>
      <c r="Q96" s="1"/>
      <c r="R96" s="1"/>
      <c r="S96" s="1"/>
      <c r="T96" s="1"/>
      <c r="U96" s="1"/>
    </row>
    <row r="97" spans="1:21" ht="15.75" thickBot="1" x14ac:dyDescent="0.3">
      <c r="A97" s="1"/>
      <c r="B97" s="9"/>
      <c r="C97" s="10"/>
      <c r="D97" s="10"/>
      <c r="E97" s="10"/>
      <c r="F97" s="1"/>
      <c r="G97" s="1"/>
      <c r="H97" s="1"/>
      <c r="I97" s="1"/>
      <c r="J97" s="1"/>
      <c r="K97" s="1"/>
      <c r="L97" s="1"/>
      <c r="M97" s="1"/>
      <c r="N97" s="1"/>
      <c r="O97" s="4"/>
      <c r="P97" s="1"/>
      <c r="Q97" s="1"/>
      <c r="R97" s="1"/>
      <c r="S97" s="1"/>
      <c r="T97" s="1"/>
      <c r="U97" s="1"/>
    </row>
    <row r="98" spans="1:21" ht="21.75" thickBot="1" x14ac:dyDescent="0.3">
      <c r="A98" s="1"/>
      <c r="B98" s="183" t="s">
        <v>85</v>
      </c>
      <c r="C98" s="184"/>
      <c r="D98" s="185"/>
      <c r="E98" s="185"/>
      <c r="F98" s="185"/>
      <c r="G98" s="185"/>
      <c r="H98" s="185"/>
      <c r="I98" s="185"/>
      <c r="J98" s="185"/>
      <c r="K98" s="185"/>
      <c r="L98" s="184"/>
      <c r="M98" s="184"/>
      <c r="N98" s="186"/>
      <c r="O98" s="1"/>
      <c r="P98" s="11"/>
      <c r="Q98" s="11"/>
      <c r="R98" s="11"/>
      <c r="S98" s="11"/>
      <c r="T98" s="11"/>
      <c r="U98" s="11"/>
    </row>
    <row r="99" spans="1:21" ht="15.75" thickBot="1" x14ac:dyDescent="0.3">
      <c r="A99" s="1"/>
      <c r="B99" s="180" t="s">
        <v>77</v>
      </c>
      <c r="C99" s="181"/>
      <c r="D99" s="177"/>
      <c r="E99" s="178"/>
      <c r="F99" s="178"/>
      <c r="G99" s="178"/>
      <c r="H99" s="178"/>
      <c r="I99" s="178"/>
      <c r="J99" s="178"/>
      <c r="K99" s="179"/>
      <c r="L99" s="38"/>
      <c r="M99" s="38"/>
      <c r="N99" s="39"/>
      <c r="O99" s="1"/>
      <c r="P99" s="1"/>
      <c r="Q99" s="1"/>
      <c r="R99" s="1"/>
      <c r="S99" s="1"/>
      <c r="T99" s="1"/>
      <c r="U99" s="1"/>
    </row>
    <row r="100" spans="1:21" ht="15.75" thickBot="1" x14ac:dyDescent="0.3">
      <c r="A100" s="1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2"/>
      <c r="O100" s="1"/>
      <c r="P100" s="1"/>
      <c r="Q100" s="1"/>
      <c r="R100" s="1"/>
      <c r="S100" s="1"/>
      <c r="T100" s="1"/>
      <c r="U100" s="1"/>
    </row>
    <row r="101" spans="1:21" ht="15.75" thickBot="1" x14ac:dyDescent="0.3">
      <c r="A101" s="1"/>
      <c r="B101" s="43"/>
      <c r="C101" s="44" t="s">
        <v>78</v>
      </c>
      <c r="D101" s="177"/>
      <c r="E101" s="178"/>
      <c r="F101" s="178"/>
      <c r="G101" s="178"/>
      <c r="H101" s="178"/>
      <c r="I101" s="178"/>
      <c r="J101" s="178"/>
      <c r="K101" s="179"/>
      <c r="L101" s="45"/>
      <c r="M101" s="45"/>
      <c r="N101" s="46"/>
      <c r="O101" s="1"/>
      <c r="P101" s="1"/>
      <c r="Q101" s="1"/>
      <c r="R101" s="1"/>
      <c r="S101" s="1"/>
      <c r="T101" s="1"/>
      <c r="U101" s="1"/>
    </row>
    <row r="102" spans="1:2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1"/>
      <c r="B103" s="1" t="s">
        <v>79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</sheetData>
  <mergeCells count="203">
    <mergeCell ref="D101:K101"/>
    <mergeCell ref="B94:C94"/>
    <mergeCell ref="D94:K94"/>
    <mergeCell ref="D96:K96"/>
    <mergeCell ref="B98:N98"/>
    <mergeCell ref="B99:C99"/>
    <mergeCell ref="D99:K99"/>
    <mergeCell ref="B87:K87"/>
    <mergeCell ref="B88:K88"/>
    <mergeCell ref="B89:K89"/>
    <mergeCell ref="B90:N90"/>
    <mergeCell ref="B91:N91"/>
    <mergeCell ref="B93:N93"/>
    <mergeCell ref="B81:N81"/>
    <mergeCell ref="B82:K82"/>
    <mergeCell ref="B83:K83"/>
    <mergeCell ref="B84:K84"/>
    <mergeCell ref="B85:K85"/>
    <mergeCell ref="B86:K86"/>
    <mergeCell ref="B78:C78"/>
    <mergeCell ref="D78:F78"/>
    <mergeCell ref="K78:N78"/>
    <mergeCell ref="B79:C79"/>
    <mergeCell ref="D79:F79"/>
    <mergeCell ref="K79:N79"/>
    <mergeCell ref="B76:C76"/>
    <mergeCell ref="D76:F76"/>
    <mergeCell ref="K76:N76"/>
    <mergeCell ref="B77:C77"/>
    <mergeCell ref="D77:F77"/>
    <mergeCell ref="K77:N77"/>
    <mergeCell ref="B74:C74"/>
    <mergeCell ref="D74:F74"/>
    <mergeCell ref="K74:N74"/>
    <mergeCell ref="B75:C75"/>
    <mergeCell ref="D75:F75"/>
    <mergeCell ref="K75:N75"/>
    <mergeCell ref="B72:C72"/>
    <mergeCell ref="D72:F72"/>
    <mergeCell ref="K72:N72"/>
    <mergeCell ref="B73:C73"/>
    <mergeCell ref="D73:F73"/>
    <mergeCell ref="K73:N73"/>
    <mergeCell ref="B70:C70"/>
    <mergeCell ref="D70:F70"/>
    <mergeCell ref="K70:N70"/>
    <mergeCell ref="B71:C71"/>
    <mergeCell ref="D71:F71"/>
    <mergeCell ref="K71:N71"/>
    <mergeCell ref="B68:C68"/>
    <mergeCell ref="D68:F68"/>
    <mergeCell ref="K68:N68"/>
    <mergeCell ref="B69:C69"/>
    <mergeCell ref="D69:F69"/>
    <mergeCell ref="K69:N69"/>
    <mergeCell ref="B64:J64"/>
    <mergeCell ref="K64:N64"/>
    <mergeCell ref="B65:J65"/>
    <mergeCell ref="K65:N65"/>
    <mergeCell ref="B66:N66"/>
    <mergeCell ref="B67:C67"/>
    <mergeCell ref="D67:F67"/>
    <mergeCell ref="G67:N67"/>
    <mergeCell ref="B61:J61"/>
    <mergeCell ref="K61:N61"/>
    <mergeCell ref="B62:J62"/>
    <mergeCell ref="K62:N62"/>
    <mergeCell ref="B63:J63"/>
    <mergeCell ref="K63:N63"/>
    <mergeCell ref="B58:J58"/>
    <mergeCell ref="K58:N58"/>
    <mergeCell ref="B59:J59"/>
    <mergeCell ref="K59:N59"/>
    <mergeCell ref="B60:J60"/>
    <mergeCell ref="K60:N60"/>
    <mergeCell ref="M50:N50"/>
    <mergeCell ref="D55:E55"/>
    <mergeCell ref="G55:H55"/>
    <mergeCell ref="J55:K55"/>
    <mergeCell ref="M55:N55"/>
    <mergeCell ref="B56:N56"/>
    <mergeCell ref="B57:J57"/>
    <mergeCell ref="K57:N57"/>
    <mergeCell ref="D53:E53"/>
    <mergeCell ref="G53:H53"/>
    <mergeCell ref="J53:K53"/>
    <mergeCell ref="M53:N53"/>
    <mergeCell ref="D54:E54"/>
    <mergeCell ref="G54:H54"/>
    <mergeCell ref="J54:K54"/>
    <mergeCell ref="M54:N54"/>
    <mergeCell ref="D47:E47"/>
    <mergeCell ref="G47:H47"/>
    <mergeCell ref="J47:K47"/>
    <mergeCell ref="M47:N47"/>
    <mergeCell ref="P47:T53"/>
    <mergeCell ref="D48:E48"/>
    <mergeCell ref="G48:H48"/>
    <mergeCell ref="J48:K48"/>
    <mergeCell ref="M48:N48"/>
    <mergeCell ref="D49:E49"/>
    <mergeCell ref="D51:E51"/>
    <mergeCell ref="G51:H51"/>
    <mergeCell ref="J51:K51"/>
    <mergeCell ref="M51:N51"/>
    <mergeCell ref="D52:E52"/>
    <mergeCell ref="G52:H52"/>
    <mergeCell ref="J52:K52"/>
    <mergeCell ref="M52:N52"/>
    <mergeCell ref="G49:H49"/>
    <mergeCell ref="J49:K49"/>
    <mergeCell ref="M49:N49"/>
    <mergeCell ref="D50:E50"/>
    <mergeCell ref="G50:H50"/>
    <mergeCell ref="J50:K50"/>
    <mergeCell ref="D45:E45"/>
    <mergeCell ref="G45:H45"/>
    <mergeCell ref="J45:K45"/>
    <mergeCell ref="M45:N45"/>
    <mergeCell ref="D46:E46"/>
    <mergeCell ref="G46:H46"/>
    <mergeCell ref="J46:K46"/>
    <mergeCell ref="M46:N46"/>
    <mergeCell ref="D43:E43"/>
    <mergeCell ref="G43:H43"/>
    <mergeCell ref="J43:K43"/>
    <mergeCell ref="M43:N43"/>
    <mergeCell ref="D44:E44"/>
    <mergeCell ref="G44:H44"/>
    <mergeCell ref="J44:K44"/>
    <mergeCell ref="M44:N44"/>
    <mergeCell ref="D41:E41"/>
    <mergeCell ref="G41:H41"/>
    <mergeCell ref="J41:K41"/>
    <mergeCell ref="M41:N41"/>
    <mergeCell ref="D42:E42"/>
    <mergeCell ref="G42:H42"/>
    <mergeCell ref="J42:K42"/>
    <mergeCell ref="M42:N42"/>
    <mergeCell ref="B35:N35"/>
    <mergeCell ref="B36:N36"/>
    <mergeCell ref="B38:N38"/>
    <mergeCell ref="D39:K39"/>
    <mergeCell ref="D40:E40"/>
    <mergeCell ref="G40:H40"/>
    <mergeCell ref="J40:K40"/>
    <mergeCell ref="M40:N40"/>
    <mergeCell ref="B29:N29"/>
    <mergeCell ref="B30:N30"/>
    <mergeCell ref="B31:N31"/>
    <mergeCell ref="B32:N32"/>
    <mergeCell ref="B33:N33"/>
    <mergeCell ref="B34:N34"/>
    <mergeCell ref="B26:D27"/>
    <mergeCell ref="H26:L27"/>
    <mergeCell ref="M26:N27"/>
    <mergeCell ref="E27:G27"/>
    <mergeCell ref="B28:D28"/>
    <mergeCell ref="E28:G28"/>
    <mergeCell ref="H28:K28"/>
    <mergeCell ref="M28:N28"/>
    <mergeCell ref="P22:U23"/>
    <mergeCell ref="B23:D23"/>
    <mergeCell ref="E23:N23"/>
    <mergeCell ref="B24:D24"/>
    <mergeCell ref="H24:N24"/>
    <mergeCell ref="B25:D25"/>
    <mergeCell ref="E25:G25"/>
    <mergeCell ref="H25:L25"/>
    <mergeCell ref="M25:N25"/>
    <mergeCell ref="B18:C19"/>
    <mergeCell ref="D18:N19"/>
    <mergeCell ref="B20:C21"/>
    <mergeCell ref="D20:N21"/>
    <mergeCell ref="B22:D22"/>
    <mergeCell ref="E22:N22"/>
    <mergeCell ref="B14:C14"/>
    <mergeCell ref="D14:N14"/>
    <mergeCell ref="B15:C15"/>
    <mergeCell ref="D15:N15"/>
    <mergeCell ref="B16:C17"/>
    <mergeCell ref="D16:N17"/>
    <mergeCell ref="B13:C13"/>
    <mergeCell ref="D13:N13"/>
    <mergeCell ref="B9:N9"/>
    <mergeCell ref="B10:C10"/>
    <mergeCell ref="D10:G10"/>
    <mergeCell ref="H10:J10"/>
    <mergeCell ref="K10:N10"/>
    <mergeCell ref="B11:C11"/>
    <mergeCell ref="D11:G11"/>
    <mergeCell ref="H11:J11"/>
    <mergeCell ref="K11:N11"/>
    <mergeCell ref="F2:M2"/>
    <mergeCell ref="P2:U7"/>
    <mergeCell ref="F3:M3"/>
    <mergeCell ref="F4:M4"/>
    <mergeCell ref="F5:M5"/>
    <mergeCell ref="B7:N7"/>
    <mergeCell ref="B12:C12"/>
    <mergeCell ref="D12:G12"/>
    <mergeCell ref="H12:J12"/>
    <mergeCell ref="K12:N12"/>
  </mergeCells>
  <dataValidations count="19">
    <dataValidation allowBlank="1" showInputMessage="1" showErrorMessage="1" promptTitle="Total Project Capital Cost" prompt="Please complete the Capital Cash Outflow section of the CFFA and CBA (Cash Flows for Alternatives and Cost Benefit Analysis) tab to populate this field" sqref="F4:M4" xr:uid="{1F7694AA-CEA9-453B-91FE-7BB0D66ED414}"/>
    <dataValidation allowBlank="1" showInputMessage="1" showErrorMessage="1" promptTitle="In Lieu of Component" prompt="Identify substitute projects for unbudgeted requests" sqref="D14:N14" xr:uid="{EAA08222-C277-4D66-A5E1-4C31DCB8B6F8}"/>
    <dataValidation allowBlank="1" showInputMessage="1" showErrorMessage="1" promptTitle="Project Risks and Constraints" prompt="Expand the rows as needed to enter Project Risks and Constraints" sqref="D20:N21" xr:uid="{F86E81F4-B8CD-4F06-BFC2-FD3B5406AD50}"/>
    <dataValidation type="list" allowBlank="1" showInputMessage="1" showErrorMessage="1" promptTitle="Select Reason for Expenditure" prompt="Select reason for expenditure from drop down menu" sqref="E22:N23" xr:uid="{41105AB0-53A1-4432-B2C6-7E45F51FF41D}">
      <formula1>$V$21:$V$27</formula1>
    </dataValidation>
    <dataValidation type="list" allowBlank="1" showInputMessage="1" showErrorMessage="1" promptTitle="Select Best Alternative" prompt="Select best alternative from drop down menu. All the information comes from the CFFA and CBA tab" sqref="D39:K39" xr:uid="{6EB10FAD-0F45-401B-A639-E72845091E49}">
      <formula1>$V$36:$V$38</formula1>
    </dataValidation>
    <dataValidation allowBlank="1" showInputMessage="1" showErrorMessage="1" promptTitle="Business Justification" prompt="Expand the rows as needed to enter Business Justification" sqref="D18:N19" xr:uid="{50347892-9E5C-4F9B-A7F7-727F8CC52AA8}"/>
    <dataValidation allowBlank="1" showInputMessage="1" showErrorMessage="1" promptTitle="Project Overview/Scope" prompt="Expand rows as needed to enter Project Overview/Scope" sqref="D16:N17" xr:uid="{728E3793-A758-4033-B178-D24FB197579F}"/>
    <dataValidation allowBlank="1" showInputMessage="1" showErrorMessage="1" promptTitle="Enter Associated Projects" prompt="Enter other projects associated with this project and would impact this project" sqref="D13:G13" xr:uid="{73FA24FC-493F-4C11-95A6-FBDE192BF060}"/>
    <dataValidation type="date" allowBlank="1" showInputMessage="1" showErrorMessage="1" errorTitle="Enter a date" error="Enter date expected to complete milestone. Must be in MM/DD/YYYY format" promptTitle="Milestone completion date" prompt="Enter date expected to complete milestone. Must be in MM/DD/YYYY format" sqref="K58:N65" xr:uid="{721D452C-9C49-43AA-8E87-9729F628A463}">
      <formula1>36892</formula1>
      <formula2>55153</formula2>
    </dataValidation>
    <dataValidation type="date" allowBlank="1" showInputMessage="1" showErrorMessage="1" sqref="G3:I3" xr:uid="{25D0E28C-A9C6-47EA-9F74-B7C37FDDE0F8}">
      <formula1>36892</formula1>
      <formula2>55153</formula2>
    </dataValidation>
    <dataValidation type="date" allowBlank="1" showInputMessage="1" showErrorMessage="1" errorTitle="Reporting Date" error="Must be a date" promptTitle="Reporting Date" prompt="Enter reporting Date" sqref="F5:M5" xr:uid="{211D24FF-6ADB-4BC9-B2B3-3222343DE599}">
      <formula1>36892</formula1>
      <formula2>55153</formula2>
    </dataValidation>
    <dataValidation type="decimal" allowBlank="1" showInputMessage="1" showErrorMessage="1" errorTitle="Dollars in a Blanket Project" error="Must be a dollar amount" promptTitle="Dollars in a Blanket Project" prompt="Enter amount included in a blanket project" sqref="E27:G27" xr:uid="{7037A507-63F9-4EC7-8702-DC7A7DDCD6C8}">
      <formula1>-10000000000</formula1>
      <formula2>10000000000</formula2>
    </dataValidation>
    <dataValidation type="list" allowBlank="1" showInputMessage="1" showErrorMessage="1" errorTitle="Owning Cost Center" error="Select Owning Cost Center from drop down menu" promptTitle="Owning Cost Center" prompt="Select Owning Cost Center from drop down menu" sqref="D11:G11" xr:uid="{997F80CC-2B11-4829-8823-1EA37AED57DC}">
      <formula1>$V$155:$V$226</formula1>
    </dataValidation>
    <dataValidation type="list" allowBlank="1" showInputMessage="1" showErrorMessage="1" errorTitle="Select Major Location" error="Select Major Location from drop down menu" promptTitle="Select Major Location" prompt="Select Major Location from drop down menu" sqref="K11:N11" xr:uid="{214D5089-307E-4526-BEF4-BE1666CA1C77}">
      <formula1>$V$97:$V$152</formula1>
    </dataValidation>
    <dataValidation type="list" allowBlank="1" showInputMessage="1" showErrorMessage="1" errorTitle="Business Segment" error="Select Business Segment from drop down menu" promptTitle="Business Segment" prompt="Select Business Segment from drop down menu" sqref="K12:N12" xr:uid="{8FD4604F-3028-4E29-B227-78A2EBE4FB72}">
      <formula1>$V$41:$V$93</formula1>
    </dataValidation>
    <dataValidation type="list" allowBlank="1" showInputMessage="1" showErrorMessage="1" errorTitle="Project Functional Class" error="Project functional class must be selected from the drop down list" promptTitle="Project Functional Class" prompt="Select the project functional class from the drop down menu" sqref="D12:G12" xr:uid="{2FACB659-3FD7-442B-8F0E-FCD5165BFA4D}">
      <formula1>$V$11:$V$17</formula1>
    </dataValidation>
    <dataValidation allowBlank="1" showInputMessage="1" showErrorMessage="1" errorTitle="Enter a Date" error="Please enter the Estimated Completion Date in the CFFA and CBA tab. It must match the last month of cash outflows in the Upload Template" promptTitle="Estimated Completion Date" prompt="Please enter the Estimated Completion Date in the CFFA and CBA tab. It must match the last month of cash outflows in the Upload Template" sqref="M28:N28" xr:uid="{980D6A6A-8EA1-4485-AC32-872766E9891E}"/>
    <dataValidation allowBlank="1" showInputMessage="1" showErrorMessage="1" errorTitle="Enter a Date" error="Please enter the Estimated Start Date in the CFFA and CBA tab. It must match the first month of cash outflows in the Upload Template" promptTitle="Estimated Start Date" prompt="Please enter the Estimated Start Date in the CFFA and CBA tab. It must match the first month of cash outflows in the Upload Template" sqref="E28:G28" xr:uid="{2F4D8585-A7A2-4CB7-952B-800230EA659F}"/>
    <dataValidation type="list" allowBlank="1" showInputMessage="1" showErrorMessage="1" errorTitle="Project Priority" error="Select Project Priority must be from the drop down menu" promptTitle="Project Priority" prompt="Select Project Priority from the drop down menu" sqref="D15:N15" xr:uid="{E0A0C8ED-D931-4BB3-AEAC-0FE9B306D580}">
      <formula1>$V$30:$V$32</formula1>
    </dataValidation>
  </dataValidations>
  <pageMargins left="0.7" right="0.7" top="1.25" bottom="0.5" header="0.3" footer="0.3"/>
  <pageSetup scale="85" orientation="portrait" r:id="rId1"/>
  <headerFooter>
    <oddHeader xml:space="preserve">&amp;RSOAH Docket No. 473-21-2606
PUC Docket No. 52195
FMI's 2nd, Q. No. FMI 2-5
Attachment 6
Page &amp;P of &amp;N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Check Box 78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Check Box 79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Check Box 80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4" name="Check Box 81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5" name="Check Box 82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6" name="Check Box 83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7" name="Check Box 84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8" name="Check Box 85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9" name="Check Box 86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0" name="Check Box 87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1" name="Check Box 88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92" name="Check Box 89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3" name="Check Box 90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4" name="Check Box 91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5" name="Check Box 92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6" name="Check Box 93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7" name="Check Box 94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8" name="Check Box 95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9" name="Check Box 96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100" name="Check Box 97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1" name="Check Box 98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02" name="Check Box 99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3" name="Check Box 100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4" name="Check Box 101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5" name="Check Box 102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6" name="Check Box 103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7" name="Check Box 104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8" name="Check Box 105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9" name="Check Box 106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10" name="Check Box 107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11" name="Check Box 108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12" name="Check Box 109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3" name="Check Box 110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4" name="Check Box 111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5" name="Check Box 112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6" name="Check Box 113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7" name="Check Box 114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8" name="Check Box 115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9" name="Check Box 116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20" name="Check Box 117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21" name="Check Box 118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22" name="Check Box 119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3" name="Check Box 120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4" name="Check Box 121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5" name="Check Box 122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6" name="Check Box 123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7" name="Check Box 124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8" name="Check Box 125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9" name="Check Box 126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30" name="Check Box 127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31" name="Check Box 128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32" name="Check Box 129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33" name="Check Box 130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34" name="Check Box 131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35" name="Check Box 132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36" name="Check Box 133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7" name="Check Box 134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8" name="Check Box 135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9" name="Check Box 136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40" name="Check Box 137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41" name="Check Box 138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42" name="Check Box 139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43" name="Check Box 140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44" name="Check Box 141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45" name="Check Box 142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46" name="Check Box 143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47" name="Check Box 144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48" name="Check Box 145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49" name="Check Box 146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50" name="Check Box 147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51" name="Check Box 148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52" name="Check Box 149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53" name="Check Box 150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54" name="Check Box 151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55" name="Check Box 152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56" name="Check Box 153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57" name="Check Box 154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58" name="Check Box 155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59" name="Check Box 156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60" name="Check Box 157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61" name="Check Box 158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62" name="Check Box 159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63" name="Check Box 160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64" name="Check Box 161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65" name="Check Box 162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66" name="Check Box 163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67" name="Check Box 164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168" name="Check Box 165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169" name="Check Box 166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170" name="Check Box 167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171" name="Check Box 168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172" name="Check Box 169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73" name="Check Box 170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74" name="Check Box 171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75" name="Check Box 172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76" name="Check Box 173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77" name="Check Box 174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78" name="Check Box 175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79" name="Check Box 176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80" name="Check Box 177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81" name="Check Box 178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82" name="Check Box 179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83" name="Check Box 180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84" name="Check Box 181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85" name="Check Box 182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86" name="Check Box 183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87" name="Check Box 184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88" name="Check Box 185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89" name="Check Box 186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90" name="Check Box 187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1" name="Check Box 188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92" name="Check Box 189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93" name="Check Box 190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94" name="Check Box 191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95" name="Check Box 192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96" name="Check Box 193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97" name="Check Box 194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98" name="Check Box 195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99" name="Check Box 196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200" name="Check Box 197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201" name="Check Box 198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202" name="Check Box 199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03" name="Check Box 200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204" name="Check Box 201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205" name="Check Box 202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206" name="Check Box 203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207" name="Check Box 204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208" name="Check Box 205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209" name="Check Box 206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210" name="Check Box 207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211" name="Check Box 208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212" name="Check Box 209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213" name="Check Box 210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214" name="Check Box 211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215" name="Check Box 212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216" name="Check Box 213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217" name="Check Box 214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218" name="Check Box 215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219" name="Check Box 216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220" name="Check Box 217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221" name="Check Box 218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222" name="Check Box 219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223" name="Check Box 220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224" name="Check Box 221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225" name="Check Box 222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226" name="Check Box 223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227" name="Check Box 224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228" name="Check Box 225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229" name="Check Box 226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230" name="Check Box 227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231" name="Check Box 228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232" name="Check Box 229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233" name="Check Box 230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234" name="Check Box 231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235" name="Check Box 232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236" name="Check Box 233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237" name="Check Box 234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r:id="rId238" name="Check Box 235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4" r:id="rId239" name="Check Box 236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240" name="Check Box 237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241" name="Check Box 238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242" name="Check Box 239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243" name="Check Box 240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244" name="Check Box 241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245" name="Check Box 242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246" name="Check Box 243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247" name="Check Box 244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248" name="Check Box 245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249" name="Check Box 246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250" name="Check Box 247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251" name="Check Box 248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2" name="Check Box 249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53" name="Check Box 250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54" name="Check Box 251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55" name="Check Box 252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2021-10-06T14:18:00Z</dcterms:created>
  <dcterms:modified xsi:type="dcterms:W3CDTF">2021-10-06T14:18:06Z</dcterms:modified>
</cp:coreProperties>
</file>